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mc:AlternateContent xmlns:mc="http://schemas.openxmlformats.org/markup-compatibility/2006">
    <mc:Choice Requires="x15">
      <x15ac:absPath xmlns:x15ac="http://schemas.microsoft.com/office/spreadsheetml/2010/11/ac" url="https://sompolnopl-my.sharepoint.com/personal/malwina_szafranska_sompolno_pl/Documents/Pulpit/Zamówienia Sompolno/2026/15. Ubezpieczenie/"/>
    </mc:Choice>
  </mc:AlternateContent>
  <xr:revisionPtr revIDLastSave="7" documentId="11_79B6F5B04CCA008C843ADB16C38C705C4914D46A" xr6:coauthVersionLast="47" xr6:coauthVersionMax="47" xr10:uidLastSave="{4559A09A-42D8-4265-9BEC-595D72AAD04A}"/>
  <bookViews>
    <workbookView xWindow="-28920" yWindow="0" windowWidth="29040" windowHeight="15720" tabRatio="500" activeTab="1" xr2:uid="{00000000-000D-0000-FFFF-FFFF00000000}"/>
  </bookViews>
  <sheets>
    <sheet name="Dane podstawowe" sheetId="2" r:id="rId1"/>
    <sheet name="Budynki i budowle" sheetId="3" r:id="rId2"/>
    <sheet name="Elektronika stacjonarna" sheetId="4" r:id="rId3"/>
    <sheet name="Elektronika przenośna" sheetId="5" r:id="rId4"/>
    <sheet name="Monitoring" sheetId="6" r:id="rId5"/>
    <sheet name="eksponaty" sheetId="13" state="hidden" r:id="rId6"/>
    <sheet name="maszyny, urządzenia" sheetId="14"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20" i="14" l="1"/>
  <c r="E31" i="6"/>
  <c r="E47" i="5"/>
  <c r="E74" i="4"/>
  <c r="C47" i="3"/>
  <c r="I19" i="3"/>
  <c r="H19" i="3"/>
  <c r="H20" i="3" s="1"/>
</calcChain>
</file>

<file path=xl/sharedStrings.xml><?xml version="1.0" encoding="utf-8"?>
<sst xmlns="http://schemas.openxmlformats.org/spreadsheetml/2006/main" count="558" uniqueCount="311">
  <si>
    <t>Dane podstawowe dotyczące działalności</t>
  </si>
  <si>
    <t>Pełna nazwa</t>
  </si>
  <si>
    <t>Przedsiębiorstwo Usług Komunalnych Sp. z o.o.</t>
  </si>
  <si>
    <t>Forma prawna</t>
  </si>
  <si>
    <t>Spółka z o.o.</t>
  </si>
  <si>
    <t>Adres</t>
  </si>
  <si>
    <t>ul. Piotrkowska 39, Sompolno</t>
  </si>
  <si>
    <t xml:space="preserve">Wykaz wszystkich lokalizacji, w których prowadzona jest działalność poza nieruchomościami wpisanymi do tabeli nr 1 </t>
  </si>
  <si>
    <t>siedziba, PSZOK	ul. Piotrkowska 39, Sompolno
Oczyszczalnia ścieków	ul. Błankowa Sompolno
Stacje uzdatniania wody	Biele, Lubstów, Mostki, Marianowo</t>
  </si>
  <si>
    <t>Osoba do kontaktu z brokerem</t>
  </si>
  <si>
    <t>Magdalena Tomczak</t>
  </si>
  <si>
    <t>Telefon</t>
  </si>
  <si>
    <t xml:space="preserve">63/2714165 </t>
  </si>
  <si>
    <t>Adres e-mail</t>
  </si>
  <si>
    <t>sekretariat@puksompolno.pl</t>
  </si>
  <si>
    <t>Numer NIP</t>
  </si>
  <si>
    <t>666-00-03-887</t>
  </si>
  <si>
    <t>Numer REGON</t>
  </si>
  <si>
    <t>311080343</t>
  </si>
  <si>
    <t>EKD/PKD 
Szczegółowy opis prowadzonej działalności, w tym również działalności innej niż podstawowa</t>
  </si>
  <si>
    <t xml:space="preserve">3600Z-pobór i uzdatnianie wody
3811Z-zbieranie odpadów innych niż niebezpieczne
3700Z-odprowadzanie i oczyszczanie ścieków
4399Z-pozostałe specjalistyczne roboty budowlane, gdzie indziej niesklasyfikowane
8129Z-pozostałe sprzątanie
6832B -zarządzanie nieruchomościami wykonywane na zlecenie
</t>
  </si>
  <si>
    <t>Czy w drodze umowy z innymi podmiotami lub osobami trzecimi, rozszerzają Państwo swój ustawowy zakres odpowiedzialności cywilnej?</t>
  </si>
  <si>
    <t>nie</t>
  </si>
  <si>
    <t>Liczba pracowników</t>
  </si>
  <si>
    <t>Liczba uczniów (dot. placówki oświatowo - wychowawczej)</t>
  </si>
  <si>
    <t>-</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</si>
  <si>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</si>
  <si>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</si>
  <si>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okresowo praktykanci, stażyści z technikum, max 2 osoby , max 1-2 m-ce/rok</t>
  </si>
  <si>
    <t>Wynajem (TAK/NIE)
Jeśli TAK, to proszę podać rodzaj mienia (mienie ruchome, nieruchomości) oraz lokalizację, którą Państwo wynajmują osobom trzecim, a także rodzaj prowadzonej w niej przez najemcę działalnosci.</t>
  </si>
  <si>
    <t xml:space="preserve">Tak-3 lokale mieszkalne-ul. Piotrkowska 39 </t>
  </si>
  <si>
    <t>Najem, dzierżawa, leasing itp. (TAK/NIE)
Jeśli TAK, to proszę podać rodzaj mienia (mienie ruchome, nieruchomości) oraz lokalizację, którą Państwo najmują, dzierżawią, leasingują itp. od osób trzecich.</t>
  </si>
  <si>
    <t>tak: pojazdy (leasing), kserokopiarki (najem), mienie dot. oczyszczalni i hydrofornii (dzierżawa)</t>
  </si>
  <si>
    <t>Czy użytkują Państwo pojazdy niepodlegające obowiązkowi rejestracji, np. wózki widłowe, maszyny, pojazdy wolnobieżne? (TAK/NIE)
Jeśli TAK, proszę podać ich ilość.</t>
  </si>
  <si>
    <t>miniładowarka  , piaskarki, rozsiewacze</t>
  </si>
  <si>
    <t>Zakres terytorialny prowadzonej działalności (Polska, Europa, Świat)</t>
  </si>
  <si>
    <t>Polska</t>
  </si>
  <si>
    <t>Czy organizują Państwo wyjazdy za granicę dla swoich pracowników? (TAK/NIE) Jeśli TAK, prosimy o informację dokąd, w jakim charakterze (szkolenia, konferencje, rozmowy handlowe itp.)?</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</si>
  <si>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</si>
  <si>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Rodzaj produktów wprowadzanych do obrotu i/ lub oferowanych usług oraz ich przeznaczenie (branże, rodzaj przemysłu, w których są wykorzystywane)</t>
  </si>
  <si>
    <t>pobór i uzdatnianie wody  (gospodarstwa domowe)</t>
  </si>
  <si>
    <t>Czy wykonują Państwo jakiekolwiek usługi / obróbkę / naprawę, czyszczenie, montaż, demontaż, serwis / pakowanie na mieniu należącym do osób trzecich (TAK/NIE)</t>
  </si>
  <si>
    <t>Czy posiadają Państwo w pieczy / pod dozorem / kontrolą mienie należące do osób trzecich (TAK/NIE)</t>
  </si>
  <si>
    <t>Czy w ramach prowadzonej przez Państwo działalności dysponują Państwo dokumentami osób trzecich (np. dokumentacje projektowe)? (TAK/NIE)</t>
  </si>
  <si>
    <t>tak</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</si>
  <si>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</si>
  <si>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odbiór odpadów, opróżnianie zbiorników bezodpływowych</t>
  </si>
  <si>
    <t>Czy magazynują, przechowują lub wykorzystują Państwo jakiekolwiek substancje niebezpieczne (toksyczne, wybuchowe, radioaktywne itd.)? (TAK/NIE)
Jeśli TAK, prosimy o podanie rodzaju, ilości i przeznaczenia substancji oraz sposobu ich składowania.</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</si>
  <si>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</si>
  <si>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wycieki z silników pojazdów-oleje, wycieki z węży hydraulicznych)</t>
  </si>
  <si>
    <t>Informatyzacja - sposób archiwizacji danych i przechowywania kopii bezpieczeństwa (częstotliwość archiwizacji, miejsce przechowywania, na jakich nośnikach itp.)</t>
  </si>
  <si>
    <t>nośniki -dyski, kopia tworzy się codziennie</t>
  </si>
  <si>
    <t>Sposób ładowania elektrycznych wózków widłowych</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</si>
  <si>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</si>
  <si>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</si>
  <si>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hydranty zewn. zasilane są z ujęcia własnego (jeżeli tak – to jaka jest średnica przyłącza) czy z sieci publicznej?</t>
  </si>
  <si>
    <t>z sieci publicznej</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</si>
  <si>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</si>
  <si>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tak, materiał konstrukcji stropu-płyty stropowe betonowe</t>
  </si>
  <si>
    <t>Czy posiadają Państwo magazyny paliw płynnych i gazowych oraz materiałów palnych? (TAK/NIE) Jeśli TAK, prosimy opisać rodzaj magazynowanego mienia.</t>
  </si>
  <si>
    <t>Tak , ale jeszcze nie jest w użytkowaniu(zbiornik  ON 5000 l z dystrybutorem na podstawie umowy użyczenia z Gminą Sompolno)</t>
  </si>
  <si>
    <t>Czy używają Państwo materiałów wybuchowych, fajerwerków, młotów pneumatycznych, hydraulicznych, kafarów lub innych maszyn lub urządzeń o podobnym działaniu? (TAK/NIE)</t>
  </si>
  <si>
    <t>tak (młoty pneumatyczne)</t>
  </si>
  <si>
    <t>Czy w ramach prowadzonej przez Państwo działalności możliwe jest powstanie szkody w infrastrukturze podziemnej (m.in. instalacjach, urządzeniach, rurach, przewodach, mediach)? (TAK/NIE)</t>
  </si>
  <si>
    <t>Czy w ramach prowadzonej działalności prowadzą Państwo roboty konserwacyjne, interwencyjne oraz remontowe wykonywane siłami własnymi? (TAK/NIE)</t>
  </si>
  <si>
    <t>Czy w ramach prowadzonej przez Państwa działalności możliwe jest powstanie szkody wskutek prowadzenia prac wyburzeniowych lub rozbiórkowych? (TAK/NIE)</t>
  </si>
  <si>
    <t>Czy w ramach prowadzonej działalności wykorzystują Państwo lokomotywy lub wagony?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</si>
  <si>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</si>
  <si>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</si>
  <si>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</si>
  <si>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Czy w ramach prowadzonej działalności wykorzystują Państwo urządzenia wytwarzające energię jądrową, promienie laserowe, maserowe, promieniowanie jonizujące, pole magnetyczne lub elektromagnetyczne lub radioaktywne? (TAK/NIE)</t>
  </si>
  <si>
    <t>Czy posiadają Państwo urządzenia pływające np. jachty, łodzie, pogłębiarki itp. ? (TAK/NIE)</t>
  </si>
  <si>
    <t>Czy posiadaja Państwo zwierzęta? (TAK/NIE)? Jeśli TAK, to jakie i ile?</t>
  </si>
  <si>
    <t>Czy posiadają Państwo własną stołówkę? (TAK/NIE)</t>
  </si>
  <si>
    <t>Czy wykonują Państwo usługi o charakterze medycznym? (TAK/NIE)
Jeśli TAK, to jakie?</t>
  </si>
  <si>
    <t>Czy posiadają Państwo oczyszczalnię ścieków? (TAK/NIE)</t>
  </si>
  <si>
    <t>Czy zarządzają Państwo wysypiskiem odpadów? (TAK/NIE)</t>
  </si>
  <si>
    <t>32.	Czy ubezpieczony jest posiadaczem i/lub zarządcą Punktu Selektywnej Zbiórki Opadów (PSZOK)?
Jeżeli tak, to prosimy o dodatkowe informacje:
	lokalizacja/e PSZOK: Piotrkowska 39
	rodzaj zbieranych odpadów: odpady selektywne, wielkogabarytowe
	gdzie są potem te odpady dostarczane? MZGOK Konin
	kto zajmuje się ich przewozem? Pracownicy PUK (transport własny)
	dopuszczalna max. ilość zbieranych odpadów (zgodnie z zezwoleniem) 
w Mg (tonach): 102,000</t>
  </si>
  <si>
    <t>Czy zarządzają Państwo cmentarzem? (TAK/NIE)</t>
  </si>
  <si>
    <t>Czy zarządzają Państwo placami zabaw? (TAK/NIE)</t>
  </si>
  <si>
    <t>Czy zarządzają Państwo kąpieliskiem/basenem? (TAK/NIE)</t>
  </si>
  <si>
    <t>Czy zarządzają Państwo lodowiskiem? (TAK/NIE)</t>
  </si>
  <si>
    <t>Czy posiadają Państwo mieszkania służbowe (np. mieszkania najmowane)? (TAK/NIE)</t>
  </si>
  <si>
    <t>tak (wynajmowane lokale mieszkalne)</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</si>
  <si>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</si>
  <si>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</si>
  <si>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wg Państwa wiedzy prowadzona działalność wiąże się z koniecznością posiadania obowiązkowych ubezpieczeń OC (poza komunikacyjnymi)?
Jeśli TAK, to jaki zakres działalności?</t>
  </si>
  <si>
    <t>OC zarządcy nieruchomości, 0C działalność z zakresu usługowego prowadzenia ksiąg rachunkowych</t>
  </si>
  <si>
    <t>Czy posiadane lokalizacje były dotknięte powodzią po 1996 roku, czy znajdują się na terenach zalewowych, zagrożonych powodzią (TAK/NIE)
Jeśli TAK, to proszę o podanie roku, adresów i szacunkowego rozmiaru szkód.</t>
  </si>
  <si>
    <t>Prosimy o podanie informacji, w której lokalizacji znajduje się największa wartość mienia i jaka jest to kwota (kumulacja ryzyka – jaka jest  łączna wartość budynku wraz ze znajdującym się w nim mieniem ruchomym, w tym także sprzętem elektronicznym)</t>
  </si>
  <si>
    <t xml:space="preserve">                           oczyszczalnia Błankowa (dzierżawione mienie)                                 siedziba ul. Piotrkowska (mienie własne)</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</si>
  <si>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</si>
  <si>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Osoba wypełniająca: Magdalena Tomczak</t>
  </si>
  <si>
    <t>Data i podpis: 30.06.2026  r.</t>
  </si>
  <si>
    <t>TABELA NR 1: WYKAZ BUDYNKÓW I BUDOWLI (gr. I i II KŚT)</t>
  </si>
  <si>
    <t>Nazwa nieruchomości</t>
  </si>
  <si>
    <t>lokalizacja, adres</t>
  </si>
  <si>
    <t>nr inwentarzowy</t>
  </si>
  <si>
    <t>przeznaczenie obiektu, rodzaj (biurowy, magazynowy, usługowy itp.)</t>
  </si>
  <si>
    <t>czy budynek jest użytkowany?  TAK/ NIE</t>
  </si>
  <si>
    <t>czy budynek jest w trakcie budowy / remontu / inwestycji? TAK - proszę o podanie zakresu prowadzonych prac/NIE</t>
  </si>
  <si>
    <t>rok budowy z późniejszymi modernizacjami (np. rok budowy 1974, modernizacje 1995, 2008)</t>
  </si>
  <si>
    <t>UWAGA: Proszę o wpisanie tylko jednej z wartości, tej wg której chieliby Państwo ubezpieczyć nieruchomość.
W podanej sumie ubezpieczenia nie uwzględniamy wartości gruntów.</t>
  </si>
  <si>
    <t>rodzaj użytkowania (właśność, dzierżawa, najem, itp.)</t>
  </si>
  <si>
    <t>czy budynek jest pustostanem ? TAK/NIE</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</si>
  <si>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</si>
  <si>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</si>
  <si>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</si>
  <si>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</si>
  <si>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</si>
  <si>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</si>
  <si>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</si>
  <si>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</si>
  <si>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jest wyposażony w windę? (TAK/NIE)</t>
  </si>
  <si>
    <t>czy znajdują się w nim instalacje sanitarne? (TAK/NIE)</t>
  </si>
  <si>
    <t>konstrukcja wykonana z materiałów drewnianych? TAK/NIE</t>
  </si>
  <si>
    <t>konstrukcja z płyt warstwowych z palnym wypełnienie? TAK/NIE</t>
  </si>
  <si>
    <t>rodzaj materiałów budowlanych, z jakich wykonano budynek</t>
  </si>
  <si>
    <r>
      <rPr>
        <b/>
        <sz val="8"/>
        <color rgb="FFFFFFFF"/>
        <rFont val="Verdana"/>
        <family val="2"/>
        <charset val="238"/>
      </rPr>
      <t xml:space="preserve">stan techniczny - proszę wpisać </t>
    </r>
    <r>
      <rPr>
        <b/>
        <u/>
        <sz val="8"/>
        <color rgb="FFFFFFFF"/>
        <rFont val="Verdana"/>
        <family val="2"/>
        <charset val="238"/>
      </rPr>
      <t xml:space="preserve">bardzo dobry, dobry, dobry, dostateczny lub zły </t>
    </r>
  </si>
  <si>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</si>
  <si>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UWAGI dodatkowe - np. cesje; wskazanie budynków podlegających nadzorowi konserwatora zabytków</t>
  </si>
  <si>
    <t>wartość początkowa (wartość księgowa brutto)                              (1)</t>
  </si>
  <si>
    <t xml:space="preserve">szacunkowa wartość odtworzeniowa                (2) </t>
  </si>
  <si>
    <t>mury</t>
  </si>
  <si>
    <t>stropy</t>
  </si>
  <si>
    <t>dach (konstrukcja i pokrycie)</t>
  </si>
  <si>
    <t>dotyczy: konstrukcji i pokrycia dachu, stolarki okiennej i drzwiowej</t>
  </si>
  <si>
    <t xml:space="preserve">dotyczy: instalacji elektryczej, sieci wod-kan,  </t>
  </si>
  <si>
    <t>dotyczy: instalacji gazowej, instalacji wentylacyjnej i kominowej</t>
  </si>
  <si>
    <t>budynek biurowy</t>
  </si>
  <si>
    <t>Piotrkowska 39</t>
  </si>
  <si>
    <t xml:space="preserve">1964
wymiana pokrycia dachowego  w 2022 r. ,modernizacja energetyczna budynku w 2023 r.: wymiana okien,drzwi zewn.,ocieplenie,instalacja pomp ciepła i fotowoltaiki </t>
  </si>
  <si>
    <t>WŁASNOŚĆ</t>
  </si>
  <si>
    <t xml:space="preserve"> gaśnice,  hydranty,  zamki antywłamaniowe, monitoring</t>
  </si>
  <si>
    <t>cegła</t>
  </si>
  <si>
    <t>prefabrykat Dz-3</t>
  </si>
  <si>
    <t>stropodach, papa termo-zgrzewalna</t>
  </si>
  <si>
    <t>bardzo dobry</t>
  </si>
  <si>
    <t>budynek gospodarczy</t>
  </si>
  <si>
    <t>1964
remont dachu, wymiana drzwi              w 2021 r.</t>
  </si>
  <si>
    <t>pustak żelbetowy</t>
  </si>
  <si>
    <t>żelbetonowy</t>
  </si>
  <si>
    <t>stropodach,papa</t>
  </si>
  <si>
    <t>dobry</t>
  </si>
  <si>
    <t>nie dotyczy</t>
  </si>
  <si>
    <t>magazyn surowców wtórnych</t>
  </si>
  <si>
    <t>gaśnice, monitoring</t>
  </si>
  <si>
    <t>pustaki żużlobetonowe</t>
  </si>
  <si>
    <t>­</t>
  </si>
  <si>
    <t>konstrukcja stalowa,pokrycie płytami ISOTHERM</t>
  </si>
  <si>
    <t>wiata magazynowa</t>
  </si>
  <si>
    <t>gaśnice,monitoring</t>
  </si>
  <si>
    <t>słupy stalowe</t>
  </si>
  <si>
    <t>blacha</t>
  </si>
  <si>
    <t>bardzo doby</t>
  </si>
  <si>
    <t>wiata PSZOK</t>
  </si>
  <si>
    <t>ul. Zielona</t>
  </si>
  <si>
    <t>elementy betonowe</t>
  </si>
  <si>
    <t>przepompownia ścieków</t>
  </si>
  <si>
    <t>św. Barbary Sompolno</t>
  </si>
  <si>
    <t>przepompownia</t>
  </si>
  <si>
    <t>DZIERŻAWA</t>
  </si>
  <si>
    <t>gaśnice</t>
  </si>
  <si>
    <t>dostateczny</t>
  </si>
  <si>
    <t xml:space="preserve">przepompownia ścieków </t>
  </si>
  <si>
    <t>Mąkolno</t>
  </si>
  <si>
    <t>zły</t>
  </si>
  <si>
    <t>oczyszczalnia ścieków (*)</t>
  </si>
  <si>
    <t>Błankowa</t>
  </si>
  <si>
    <t>oczyszczalnia</t>
  </si>
  <si>
    <t>1997
w 2015 r. modernizacja obiektu:montaż agregatu prądotwórczego, budowa reaktora , wiaty na składowanie osadu, zlewni ścieków dowożonych, zbiornika retencyjnego , przebudowa przepompowni ścieków wraz z kratą</t>
  </si>
  <si>
    <t xml:space="preserve"> płyta warstwowa</t>
  </si>
  <si>
    <t>blacha trapezowa</t>
  </si>
  <si>
    <t xml:space="preserve">Hydrofornia </t>
  </si>
  <si>
    <t>Mostki</t>
  </si>
  <si>
    <t>hydrofornia</t>
  </si>
  <si>
    <t>1987
remont dachu, elewacji budynku</t>
  </si>
  <si>
    <t>gaśnice, monitoring,system alarmowy</t>
  </si>
  <si>
    <t>prefabrykat</t>
  </si>
  <si>
    <t>Marianowo</t>
  </si>
  <si>
    <t>1984
remont dachu, elewacji budynku, ogrodzenia</t>
  </si>
  <si>
    <t>Biele</t>
  </si>
  <si>
    <t>1980
remont dachu, ogrodzenia</t>
  </si>
  <si>
    <t>Lubstów</t>
  </si>
  <si>
    <t>pustak ceramiczny porotherm</t>
  </si>
  <si>
    <t>budynek socjalny</t>
  </si>
  <si>
    <t>ul. Błankowa</t>
  </si>
  <si>
    <t>1996
remont  w 2015 r.</t>
  </si>
  <si>
    <t>murowane z drobnowymiarowych elementów</t>
  </si>
  <si>
    <t>stropodach,płyty dachowe korytkowe pokryte papą termozgrzewalną</t>
  </si>
  <si>
    <t>Razem</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</si>
  <si>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</si>
  <si>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</si>
  <si>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</si>
  <si>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</si>
  <si>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</si>
  <si>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</si>
  <si>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</si>
  <si>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</si>
  <si>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</si>
  <si>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</si>
  <si>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</si>
  <si>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</si>
  <si>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</si>
  <si>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W grupie II mamy jeszcze niżej wymienione środki trwałe, które nie były ujmowane w powyższym wykazie -podlegały ochronie z ogólnej wspólnej puli ubezp. (w ubezpieczeniu przy współpracy z poprzednim brokerem)</t>
  </si>
  <si>
    <t>L.p.</t>
  </si>
  <si>
    <t>Nazwa majątku trwałego</t>
  </si>
  <si>
    <t>Wartość księgowa brutto</t>
  </si>
  <si>
    <t>Sieci energetyczne -działka 308</t>
  </si>
  <si>
    <t xml:space="preserve">Kolektor sanitarny ul. 11 listopada </t>
  </si>
  <si>
    <t>Wodociąg Biele</t>
  </si>
  <si>
    <t>Kanalizacja sanitarna 11 listopada</t>
  </si>
  <si>
    <t>Ogrodzenie działki 307,315-ul. Zielona</t>
  </si>
  <si>
    <t>Plac-działka 307</t>
  </si>
  <si>
    <t>Plac-działka 308</t>
  </si>
  <si>
    <t>Razem:</t>
  </si>
  <si>
    <t xml:space="preserve"> (*) Na pozycję w wierszu  11 składają się :</t>
  </si>
  <si>
    <t>czy bud.użytkowany</t>
  </si>
  <si>
    <t>czy bud. Zabytkowy</t>
  </si>
  <si>
    <t>czy bud. Do rozbiórki</t>
  </si>
  <si>
    <t>wartość księgowa brutto</t>
  </si>
  <si>
    <t>zabezpieczenia;</t>
  </si>
  <si>
    <t>lokalizacja</t>
  </si>
  <si>
    <t>dach</t>
  </si>
  <si>
    <t>powierzchnia użytkowa</t>
  </si>
  <si>
    <t>hala technologiczna i wiata technologiczna</t>
  </si>
  <si>
    <t>606906,51 ( w tym hala technologiczna 445520,51 zł i wiata technologiczna 161386,00 zł)</t>
  </si>
  <si>
    <t>zbiornik retencyjny uśredniający</t>
  </si>
  <si>
    <t>żelbetowe</t>
  </si>
  <si>
    <t>laminat poliestrowo-szklany o budowie warstwowej z żywicy poliestrowej zbrojonej włóknem szklanym</t>
  </si>
  <si>
    <t xml:space="preserve">wiata składowania osadu </t>
  </si>
  <si>
    <t>ul.Błankowa</t>
  </si>
  <si>
    <t>płyty dachowe z poliwęglanu</t>
  </si>
  <si>
    <t>punkt zlewny ścieków dowożonych</t>
  </si>
  <si>
    <t>monitoring</t>
  </si>
  <si>
    <t>kontener ze stali nierdzewnej</t>
  </si>
  <si>
    <t>RAZEM:1053973,82</t>
  </si>
  <si>
    <t xml:space="preserve">TABELA NR 2: WYKAZ SPRZĘTU ELEKTRONICZNEGO STACJONARNEGO - SPRZĘT NIE STARSZY NIŻ 5 LAT </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</si>
  <si>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</si>
  <si>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</si>
  <si>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Wyposażenie takie jak sprzęty AGD m.in.: lodówki, pralki, odkurzacze, chłodziarki, zamrażarki, ekspresy do kawy prosimy ująć w tabeli ze środkami trwałymi.</t>
  </si>
  <si>
    <t>Dodatkowe informacje:</t>
  </si>
  <si>
    <t xml:space="preserve">tak </t>
  </si>
  <si>
    <t>Czy sprzęt komputerowy podlega okresowej konserwacji/serwisowi</t>
  </si>
  <si>
    <t>Jeśli TAK - kto dokonuje tych czynności (firma zewnętrzna, pracownik jednostki)</t>
  </si>
  <si>
    <t>firma zewnętrzna</t>
  </si>
  <si>
    <t>Co jaki czas dokonywane są przeglądy/konserwacja</t>
  </si>
  <si>
    <t>wg potrzeb</t>
  </si>
  <si>
    <t>Czy urządzenia zaopatrzone są w instalację antyprzepięciową (listwy, UPS, itp.)</t>
  </si>
  <si>
    <t xml:space="preserve">Uwaga: W związku z tym, iż wartości sp. elektronicznego podlegają szybkiemu "starzeniu się", aby uniknąć nadubezpieczenia (w wartościach przekraczających wartości odtworzenia), proponujemy następujacy sposób określania SUM UBEZPIECZENIA: </t>
  </si>
  <si>
    <t xml:space="preserve">1. sprzęt do 3 lat wg wartości początkowej ks. brutto; </t>
  </si>
  <si>
    <t>2. sprzęt 4 letni wg  wartości ks. brutto - 30% = wartość rzeczywista</t>
  </si>
  <si>
    <t>3. sprzęt 5 letni wg wartości ks. brutto - 50% = wartość rzeczywista</t>
  </si>
  <si>
    <t xml:space="preserve">pkt. 2 i 3. nie dotyczy serwerów! </t>
  </si>
  <si>
    <t xml:space="preserve">WYKAZ  SPRZĘTU STACJONARNEGO  </t>
  </si>
  <si>
    <t>Nazwa sprzętu</t>
  </si>
  <si>
    <t>nr inwentarz.</t>
  </si>
  <si>
    <t>rok produkcji/data przyjęcia</t>
  </si>
  <si>
    <t>rodzaj wartości do ubezpieczenia - prosimy o wpisanie właściwego symbolu                               WKB - wart. ks. brutto;
WR - wart. rzeczywista</t>
  </si>
  <si>
    <t>suma ubezpieczenia</t>
  </si>
  <si>
    <t>uwagi, np. dzierżawa, użyczone mienie, cesja i inne</t>
  </si>
  <si>
    <t>Monitor BENQ</t>
  </si>
  <si>
    <t>WKB</t>
  </si>
  <si>
    <t>Router</t>
  </si>
  <si>
    <t>SWITCH 8-portowy</t>
  </si>
  <si>
    <t>Komputer Dell Vostro</t>
  </si>
  <si>
    <t>Monitor DELL</t>
  </si>
  <si>
    <t>Monitor  MSI OPTIX</t>
  </si>
  <si>
    <t>Monitor KM0224</t>
  </si>
  <si>
    <t>Monitor Samsung</t>
  </si>
  <si>
    <t>Komputer DELL Tower</t>
  </si>
  <si>
    <t>Switch Moxa EDS-205/KC</t>
  </si>
  <si>
    <t>Centrala telefoniczna</t>
  </si>
  <si>
    <t xml:space="preserve">TABELA NR 2a: WYKAZ SPRZĘTU ELEKTRONICZNEGO PRZENOŚNEGO - SPRZĘT NIE STARSZY NIŻ 5 LAT </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</si>
  <si>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</si>
  <si>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TAK / NIE</t>
  </si>
  <si>
    <t>…tak……</t>
  </si>
  <si>
    <t xml:space="preserve">WYKAZ SPRZĘTU PRZENOŚNEGO </t>
  </si>
  <si>
    <t>Tablet Samsung</t>
  </si>
  <si>
    <t>Przyrząd do pobierania danych</t>
  </si>
  <si>
    <t>Osuszacz kondensacyjny</t>
  </si>
  <si>
    <t>Kamera termowizyjna</t>
  </si>
  <si>
    <t>Drukarka ZEBRA</t>
  </si>
  <si>
    <t>Notebook DELL</t>
  </si>
  <si>
    <t>Laptop HP Omen</t>
  </si>
  <si>
    <t>TABELA NR 2b: WYKAZ MONITORINGU WIZYJNEGO - SYSTEM KAMER - SPRZĘT NIE STARSZY NIŻ 5 LAT</t>
  </si>
  <si>
    <r>
      <rPr>
        <b/>
        <sz val="8"/>
        <rFont val="Verdana"/>
        <family val="2"/>
        <charset val="238"/>
      </rPr>
      <t>Monitoring to w szczególności m.in.:</t>
    </r>
    <r>
      <rPr>
        <sz val="8"/>
        <rFont val="Verdana"/>
        <family val="2"/>
        <charset val="238"/>
      </rPr>
      <t xml:space="preserve"> zainstalowany na zewnątrz i wewnątrz budyków sprzęt komputerowy częściowo z oprogramowaniem, w tym systemy alarmowe, monitoringi, kamery przemysłowe i obiektywy, rejestratory, monitory i przewody wideo, zasilacze i przewody zasilające, przewody lub zestawy bezprzewodowe do transmisji sygnału audio / wideo, obudowy, uchwyty i inne akcesoria, routery do realizacji połączenia z internetem</t>
    </r>
  </si>
  <si>
    <t xml:space="preserve">WYKAZ MONITORINGU WIZYJNEGO </t>
  </si>
  <si>
    <t>Nazwa sprzętu oraz informacja, czy urządzenie zainstalowane jest wewnątrz budynku, czy na zewnątrz</t>
  </si>
  <si>
    <t>System monitoringu PUK</t>
  </si>
  <si>
    <t>Monitoring wodociągi</t>
  </si>
  <si>
    <t>Monitoring SUW Marianowo</t>
  </si>
  <si>
    <t>RAZEM</t>
  </si>
  <si>
    <t>sposób określenia wartości (np. wycena rzeczoznawcy, f-ra zakupu, wycena komisji wewnętrznej)</t>
  </si>
  <si>
    <t>zabezpieczenia</t>
  </si>
  <si>
    <t>miejsce ubezpieczenia, lokalizacja</t>
  </si>
  <si>
    <t>Wpisane poniżej maszyny i urządzenia zostaną ubezpieczone od szkód mechanicznych (awarii):</t>
  </si>
  <si>
    <t>Wykaz maszyn/urządzeń do ubezpieczenia od awarii/uszkodzeń mechanicznych oraz od szkód elektrycznych</t>
  </si>
  <si>
    <t>rok produkcji</t>
  </si>
  <si>
    <t>moc w KW</t>
  </si>
  <si>
    <t>TABELA nr 3: EKSPONATY MUZEALNE</t>
  </si>
  <si>
    <t>Nazwa jednostki</t>
  </si>
  <si>
    <t>Wartość</t>
  </si>
  <si>
    <t>Nazwa jednostki:</t>
  </si>
  <si>
    <t>TABELA nr 6: WYKAZ MASZYN I URZĄDZEŃ</t>
  </si>
  <si>
    <r>
      <rPr>
        <b/>
        <sz val="8"/>
        <rFont val="Verdana"/>
        <family val="2"/>
        <charset val="238"/>
      </rP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</si>
  <si>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</si>
  <si>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</si>
  <si>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lp.</t>
  </si>
  <si>
    <t>marka, typ urządzenia, producent, seria, nr</t>
  </si>
  <si>
    <t>rodzaj wartości do ubezpieczenia - prosimy o wpisanie właściwego symbolu                                                                                       WKB - wart. Ks. brutto; WO - wart. odtworzeniowa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</si>
</sst>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zł&quot;_-;\-* #,##0.00&quot; zł&quot;_-;_-* \-??&quot; zł&quot;_-;_-@_-"/>
    <numFmt numFmtId="165" formatCode="#,##0.00&quot; zł&quot;"/>
    <numFmt numFmtId="166" formatCode="#,##0.00&quot; zł&quot;;[Red]\-#,##0.00&quot; zł&quot;"/>
  </numFmts>
  <fonts count="26" x14ac:knownFonts="1">
    <font>
      <sz val="10"/>
      <name val="Arial"/>
      <charset val="238"/>
    </font>
    <font>
      <sz val="10"/>
      <name val="Arial CE"/>
      <family val="2"/>
      <charset val="238"/>
    </font>
    <font>
      <sz val="10"/>
      <name val="Arial"/>
      <family val="2"/>
      <charset val="238"/>
    </font>
    <font>
      <sz val="10"/>
      <name val="Verdana"/>
      <family val="2"/>
      <charset val="238"/>
    </font>
    <font>
      <b/>
      <sz val="9"/>
      <color rgb="FFFFFFFF"/>
      <name val="Verdana"/>
      <family val="2"/>
      <charset val="238"/>
    </font>
    <font>
      <b/>
      <sz val="10"/>
      <name val="Verdana"/>
      <family val="2"/>
      <charset val="238"/>
    </font>
    <font>
      <b/>
      <sz val="8"/>
      <name val="Verdana"/>
      <family val="2"/>
      <charset val="238"/>
    </font>
    <font>
      <b/>
      <i/>
      <sz val="8"/>
      <name val="Verdana"/>
      <family val="2"/>
      <charset val="238"/>
    </font>
    <font>
      <sz val="8"/>
      <name val="Verdana"/>
      <family val="2"/>
      <charset val="238"/>
    </font>
    <font>
      <b/>
      <u/>
      <sz val="8"/>
      <name val="Verdana"/>
      <family val="2"/>
      <charset val="238"/>
    </font>
    <font>
      <sz val="7"/>
      <name val="Verdana"/>
      <family val="2"/>
      <charset val="238"/>
    </font>
    <font>
      <sz val="8"/>
      <color rgb="FFFFFFFF"/>
      <name val="Verdana"/>
      <family val="2"/>
      <charset val="238"/>
    </font>
    <font>
      <u/>
      <sz val="10"/>
      <color rgb="FF0066CC"/>
      <name val="Arial"/>
      <family val="2"/>
      <charset val="238"/>
    </font>
    <font>
      <b/>
      <sz val="8"/>
      <color rgb="FFFFFFFF"/>
      <name val="Verdana"/>
      <family val="2"/>
      <charset val="238"/>
    </font>
    <font>
      <b/>
      <u/>
      <sz val="8"/>
      <color rgb="FFFFFFFF"/>
      <name val="Verdana"/>
      <family val="2"/>
      <charset val="238"/>
    </font>
    <font>
      <sz val="7"/>
      <name val="Arial"/>
      <family val="2"/>
      <charset val="238"/>
    </font>
    <font>
      <b/>
      <sz val="7"/>
      <name val="Verdana"/>
      <family val="2"/>
      <charset val="238"/>
    </font>
    <font>
      <i/>
      <sz val="8"/>
      <name val="Verdana"/>
      <family val="2"/>
      <charset val="238"/>
    </font>
    <font>
      <b/>
      <sz val="10"/>
      <color rgb="FFFF0000"/>
      <name val="Arial"/>
      <family val="2"/>
      <charset val="238"/>
    </font>
    <font>
      <sz val="8"/>
      <color rgb="FFFF0000"/>
      <name val="Verdana"/>
      <family val="2"/>
      <charset val="238"/>
    </font>
    <font>
      <sz val="7"/>
      <color rgb="FFFF0000"/>
      <name val="Verdana"/>
      <family val="2"/>
      <charset val="238"/>
    </font>
    <font>
      <b/>
      <sz val="10"/>
      <name val="Arial"/>
      <family val="2"/>
      <charset val="238"/>
    </font>
    <font>
      <b/>
      <sz val="7"/>
      <color rgb="FFFF0000"/>
      <name val="Verdana"/>
      <family val="2"/>
      <charset val="238"/>
    </font>
    <font>
      <i/>
      <sz val="10"/>
      <name val="Arial"/>
      <family val="2"/>
      <charset val="238"/>
    </font>
    <font>
      <b/>
      <i/>
      <sz val="7"/>
      <name val="Verdana"/>
      <family val="2"/>
      <charset val="238"/>
    </font>
    <font>
      <sz val="7"/>
      <name val="Verdana"/>
      <family val="2"/>
      <charset val="1"/>
    </font>
  </fonts>
  <fills count="5">
    <fill>
      <patternFill patternType="none"/>
    </fill>
    <fill>
      <patternFill patternType="gray125"/>
    </fill>
    <fill>
      <patternFill patternType="solid">
        <fgColor rgb="FF333399"/>
        <bgColor rgb="FF003366"/>
      </patternFill>
    </fill>
    <fill>
      <patternFill patternType="solid">
        <fgColor rgb="FFFFFFFF"/>
        <bgColor rgb="FFFFFFCC"/>
      </patternFill>
    </fill>
    <fill>
      <patternFill patternType="solid">
        <fgColor rgb="FF99CCFF"/>
        <bgColor rgb="FFCCCCFF"/>
      </patternFill>
    </fill>
  </fills>
  <borders count="2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rgb="FFFFFFFF"/>
      </right>
      <top style="thin">
        <color rgb="FFFFFFFF"/>
      </top>
      <bottom style="thin">
        <color rgb="FFFFFFFF"/>
      </bottom>
      <diagonal/>
    </border>
    <border>
      <left style="thin">
        <color rgb="FFFFFFFF"/>
      </left>
      <right style="thin">
        <color auto="1"/>
      </right>
      <top style="thin">
        <color rgb="FFFFFFFF"/>
      </top>
      <bottom style="thin">
        <color rgb="FFFFFFFF"/>
      </bottom>
      <diagonal/>
    </border>
    <border>
      <left style="thin">
        <color rgb="FFFFFFFF"/>
      </left>
      <right style="thin">
        <color auto="1"/>
      </right>
      <top style="thin">
        <color rgb="FFFFFFFF"/>
      </top>
      <bottom style="thin">
        <color auto="1"/>
      </bottom>
      <diagonal/>
    </border>
    <border>
      <left style="thin">
        <color auto="1"/>
      </left>
      <right style="thin">
        <color auto="1"/>
      </right>
      <top style="thin">
        <color auto="1"/>
      </top>
      <bottom style="thin">
        <color rgb="FFFFFFFF"/>
      </bottom>
      <diagonal/>
    </border>
    <border>
      <left style="thin">
        <color auto="1"/>
      </left>
      <right style="thin">
        <color rgb="FFFFFFFF"/>
      </right>
      <top style="thin">
        <color rgb="FFFFFFFF"/>
      </top>
      <bottom style="thin">
        <color auto="1"/>
      </bottom>
      <diagonal/>
    </border>
    <border>
      <left style="thin">
        <color rgb="FFFFFFFF"/>
      </left>
      <right style="thin">
        <color rgb="FFFFFFFF"/>
      </right>
      <top style="thin">
        <color rgb="FFFFFFFF"/>
      </top>
      <bottom style="thin">
        <color auto="1"/>
      </bottom>
      <diagonal/>
    </border>
    <border>
      <left style="thin">
        <color rgb="FFFFFFFF"/>
      </left>
      <right style="thin">
        <color rgb="FFFFFFFF"/>
      </right>
      <top style="thin">
        <color rgb="FFFFFFFF"/>
      </top>
      <bottom style="thin">
        <color rgb="FFFFFFFF"/>
      </bottom>
      <diagonal/>
    </border>
    <border>
      <left style="thin">
        <color auto="1"/>
      </left>
      <right style="thin">
        <color rgb="FFFFFFFF"/>
      </right>
      <top style="thin">
        <color auto="1"/>
      </top>
      <bottom style="thin">
        <color auto="1"/>
      </bottom>
      <diagonal/>
    </border>
    <border>
      <left style="thin">
        <color rgb="FFFFFFFF"/>
      </left>
      <right style="thin">
        <color rgb="FFFFFFFF"/>
      </right>
      <top style="thin">
        <color auto="1"/>
      </top>
      <bottom style="thin">
        <color auto="1"/>
      </bottom>
      <diagonal/>
    </border>
    <border>
      <left style="thin">
        <color rgb="FFFFFFFF"/>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medium">
        <color auto="1"/>
      </left>
      <right style="thin">
        <color rgb="FFFFFFFF"/>
      </right>
      <top style="thin">
        <color rgb="FFFFFFFF"/>
      </top>
      <bottom style="thin">
        <color auto="1"/>
      </bottom>
      <diagonal/>
    </border>
    <border>
      <left/>
      <right style="thin">
        <color auto="1"/>
      </right>
      <top style="thin">
        <color auto="1"/>
      </top>
      <bottom/>
      <diagonal/>
    </border>
    <border>
      <left style="thin">
        <color auto="1"/>
      </left>
      <right style="thin">
        <color rgb="FFFFFFFF"/>
      </right>
      <top style="thin">
        <color auto="1"/>
      </top>
      <bottom style="thin">
        <color rgb="FFFFFFFF"/>
      </bottom>
      <diagonal/>
    </border>
    <border>
      <left style="thin">
        <color rgb="FFFFFFFF"/>
      </left>
      <right style="thin">
        <color rgb="FFFFFFFF"/>
      </right>
      <top style="thin">
        <color auto="1"/>
      </top>
      <bottom style="thin">
        <color rgb="FFFFFFFF"/>
      </bottom>
      <diagonal/>
    </border>
    <border>
      <left style="thin">
        <color rgb="FFFFFFFF"/>
      </left>
      <right style="thin">
        <color auto="1"/>
      </right>
      <top style="thin">
        <color auto="1"/>
      </top>
      <bottom style="thin">
        <color rgb="FFFFFFFF"/>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6">
    <xf numFmtId="0" fontId="0" fillId="0" borderId="0"/>
    <xf numFmtId="164" fontId="2" fillId="0" borderId="0" applyBorder="0" applyProtection="0"/>
    <xf numFmtId="0" fontId="12" fillId="0" borderId="0" applyBorder="0" applyProtection="0"/>
    <xf numFmtId="0" fontId="1" fillId="0" borderId="0"/>
    <xf numFmtId="0" fontId="2" fillId="0" borderId="0"/>
    <xf numFmtId="0" fontId="2" fillId="0" borderId="0"/>
  </cellStyleXfs>
  <cellXfs count="191">
    <xf numFmtId="0" fontId="0" fillId="0" borderId="0" xfId="0"/>
    <xf numFmtId="0" fontId="8" fillId="0" borderId="0" xfId="0" applyFont="1" applyAlignment="1">
      <alignment horizontal="center" vertical="center" wrapText="1"/>
    </xf>
    <xf numFmtId="165" fontId="13" fillId="2" borderId="11" xfId="0" applyNumberFormat="1" applyFont="1" applyFill="1" applyBorder="1" applyAlignment="1">
      <alignment horizontal="center" vertical="center" wrapText="1"/>
    </xf>
    <xf numFmtId="0" fontId="13" fillId="2" borderId="5" xfId="0" applyFont="1" applyFill="1" applyBorder="1" applyAlignment="1">
      <alignment horizontal="center" vertical="center" wrapText="1"/>
    </xf>
    <xf numFmtId="164" fontId="13" fillId="2" borderId="8" xfId="1" applyFont="1" applyFill="1" applyBorder="1" applyAlignment="1" applyProtection="1">
      <alignment horizontal="center" vertical="center" wrapText="1"/>
    </xf>
    <xf numFmtId="0" fontId="13" fillId="2" borderId="8" xfId="0" applyFont="1" applyFill="1" applyBorder="1" applyAlignment="1">
      <alignment horizontal="center" vertical="center" wrapText="1"/>
    </xf>
    <xf numFmtId="0" fontId="11" fillId="2" borderId="3" xfId="0" applyFont="1" applyFill="1" applyBorder="1" applyAlignment="1">
      <alignment horizontal="center" vertical="center"/>
    </xf>
    <xf numFmtId="0" fontId="3" fillId="0" borderId="0" xfId="0" applyFont="1"/>
    <xf numFmtId="0" fontId="8" fillId="0" borderId="0" xfId="0" applyFont="1"/>
    <xf numFmtId="0" fontId="6"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2" fontId="11" fillId="2" borderId="4" xfId="0" applyNumberFormat="1" applyFont="1" applyFill="1" applyBorder="1" applyAlignment="1">
      <alignment horizontal="left" vertical="center" wrapText="1"/>
    </xf>
    <xf numFmtId="2" fontId="8" fillId="0" borderId="2" xfId="0" applyNumberFormat="1" applyFont="1" applyBorder="1" applyAlignment="1">
      <alignment horizontal="center" vertical="center" wrapText="1"/>
    </xf>
    <xf numFmtId="0" fontId="8" fillId="0" borderId="0" xfId="0" applyFont="1" applyAlignment="1">
      <alignment vertical="center"/>
    </xf>
    <xf numFmtId="2" fontId="12" fillId="0" borderId="2" xfId="2" applyNumberFormat="1" applyBorder="1" applyAlignment="1" applyProtection="1">
      <alignment horizontal="center" vertical="center" wrapText="1"/>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1" fontId="8" fillId="0" borderId="2" xfId="0" applyNumberFormat="1" applyFont="1" applyBorder="1" applyAlignment="1">
      <alignment horizontal="center" vertical="center" wrapText="1"/>
    </xf>
    <xf numFmtId="0" fontId="11" fillId="2" borderId="4" xfId="0" applyFont="1" applyFill="1" applyBorder="1" applyAlignment="1">
      <alignment horizontal="left" vertical="center" wrapText="1"/>
    </xf>
    <xf numFmtId="49" fontId="11" fillId="2" borderId="4" xfId="0" applyNumberFormat="1" applyFont="1" applyFill="1" applyBorder="1" applyAlignment="1">
      <alignment horizontal="left" vertical="center" wrapText="1"/>
    </xf>
    <xf numFmtId="0" fontId="11" fillId="2" borderId="5" xfId="0" applyFont="1" applyFill="1" applyBorder="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10" fillId="0" borderId="0" xfId="0" applyFont="1" applyAlignment="1">
      <alignment horizontal="center" vertical="center" wrapText="1"/>
    </xf>
    <xf numFmtId="49" fontId="10" fillId="0" borderId="0" xfId="1" applyNumberFormat="1" applyFont="1" applyBorder="1" applyAlignment="1" applyProtection="1">
      <alignment horizontal="center" vertical="center" wrapText="1"/>
    </xf>
    <xf numFmtId="164" fontId="10" fillId="0" borderId="0" xfId="0" applyNumberFormat="1" applyFont="1" applyAlignment="1">
      <alignment horizontal="center" vertical="center" wrapText="1"/>
    </xf>
    <xf numFmtId="0" fontId="8" fillId="0" borderId="0" xfId="0" applyFont="1" applyAlignment="1">
      <alignment horizontal="left" vertical="center" wrapText="1"/>
    </xf>
    <xf numFmtId="49" fontId="10" fillId="3" borderId="2" xfId="0" applyNumberFormat="1" applyFont="1" applyFill="1" applyBorder="1" applyAlignment="1">
      <alignment horizontal="center" vertical="center" wrapText="1"/>
    </xf>
    <xf numFmtId="1" fontId="10" fillId="3" borderId="2" xfId="0" applyNumberFormat="1" applyFont="1" applyFill="1" applyBorder="1" applyAlignment="1">
      <alignment horizontal="center" vertical="center" wrapText="1"/>
    </xf>
    <xf numFmtId="1" fontId="10" fillId="3" borderId="2" xfId="1" applyNumberFormat="1" applyFont="1" applyFill="1" applyBorder="1" applyAlignment="1" applyProtection="1">
      <alignment horizontal="center" vertical="center" wrapText="1"/>
    </xf>
    <xf numFmtId="165" fontId="10" fillId="3" borderId="2" xfId="0" applyNumberFormat="1" applyFont="1" applyFill="1" applyBorder="1" applyAlignment="1">
      <alignment horizontal="center" vertical="center" wrapText="1"/>
    </xf>
    <xf numFmtId="2" fontId="10" fillId="3" borderId="2" xfId="1" applyNumberFormat="1" applyFont="1" applyFill="1" applyBorder="1" applyAlignment="1" applyProtection="1">
      <alignment horizontal="center" vertical="center" wrapText="1"/>
    </xf>
    <xf numFmtId="2" fontId="10" fillId="3" borderId="2" xfId="0" applyNumberFormat="1" applyFont="1" applyFill="1" applyBorder="1" applyAlignment="1">
      <alignment horizontal="center" vertical="center" wrapText="1"/>
    </xf>
    <xf numFmtId="165" fontId="10" fillId="3" borderId="0" xfId="0" applyNumberFormat="1" applyFont="1" applyFill="1" applyAlignment="1">
      <alignment horizontal="center" vertical="center" wrapText="1"/>
    </xf>
    <xf numFmtId="0" fontId="15" fillId="0" borderId="0" xfId="0" applyFont="1"/>
    <xf numFmtId="165" fontId="16" fillId="0" borderId="2" xfId="0" applyNumberFormat="1" applyFont="1" applyBorder="1" applyAlignment="1">
      <alignment horizontal="center" vertical="center" wrapText="1"/>
    </xf>
    <xf numFmtId="165" fontId="11" fillId="2" borderId="10" xfId="0" applyNumberFormat="1" applyFont="1" applyFill="1" applyBorder="1" applyAlignment="1">
      <alignment horizontal="center" vertical="center" wrapText="1"/>
    </xf>
    <xf numFmtId="165" fontId="11" fillId="2" borderId="11" xfId="0" applyNumberFormat="1" applyFont="1" applyFill="1" applyBorder="1" applyAlignment="1">
      <alignment horizontal="center" vertical="center" wrapText="1"/>
    </xf>
    <xf numFmtId="165" fontId="11" fillId="2" borderId="12" xfId="0" applyNumberFormat="1" applyFont="1" applyFill="1" applyBorder="1" applyAlignment="1">
      <alignment horizontal="center" vertical="center" wrapText="1"/>
    </xf>
    <xf numFmtId="165" fontId="8" fillId="0" borderId="0" xfId="0" applyNumberFormat="1" applyFont="1" applyAlignment="1">
      <alignment horizontal="center" vertical="center" wrapText="1"/>
    </xf>
    <xf numFmtId="165" fontId="10" fillId="0" borderId="0" xfId="0" applyNumberFormat="1" applyFont="1" applyAlignment="1">
      <alignment horizontal="center" vertical="center" wrapText="1"/>
    </xf>
    <xf numFmtId="165"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8" fillId="0" borderId="0" xfId="0" applyFont="1" applyAlignment="1">
      <alignment horizontal="center" vertical="center"/>
    </xf>
    <xf numFmtId="49" fontId="8" fillId="0" borderId="0" xfId="0" applyNumberFormat="1"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vertical="center" wrapText="1"/>
    </xf>
    <xf numFmtId="0" fontId="21" fillId="0" borderId="2" xfId="0" applyFont="1" applyBorder="1" applyAlignment="1">
      <alignment horizontal="left" wrapText="1"/>
    </xf>
    <xf numFmtId="0" fontId="21" fillId="0" borderId="0" xfId="0" applyFont="1" applyAlignment="1">
      <alignment horizontal="left" wrapText="1"/>
    </xf>
    <xf numFmtId="0" fontId="2" fillId="0" borderId="2" xfId="0" applyFont="1" applyBorder="1" applyAlignment="1">
      <alignment wrapText="1"/>
    </xf>
    <xf numFmtId="165" fontId="2" fillId="0" borderId="2" xfId="0" applyNumberFormat="1" applyFont="1" applyBorder="1" applyAlignment="1">
      <alignment wrapText="1"/>
    </xf>
    <xf numFmtId="0" fontId="2" fillId="0" borderId="0" xfId="0" applyFont="1"/>
    <xf numFmtId="0" fontId="2" fillId="0" borderId="2" xfId="0" applyFont="1" applyBorder="1"/>
    <xf numFmtId="0" fontId="21" fillId="0" borderId="2" xfId="0" applyFont="1" applyBorder="1"/>
    <xf numFmtId="165" fontId="21" fillId="0" borderId="2" xfId="0" applyNumberFormat="1" applyFont="1" applyBorder="1"/>
    <xf numFmtId="0" fontId="22" fillId="0" borderId="2" xfId="0" applyFont="1" applyBorder="1" applyAlignment="1">
      <alignment horizontal="center" vertical="center" wrapText="1"/>
    </xf>
    <xf numFmtId="0" fontId="10" fillId="0" borderId="2" xfId="0" applyFont="1" applyBorder="1" applyAlignment="1">
      <alignment horizontal="center" vertical="center" wrapText="1"/>
    </xf>
    <xf numFmtId="49" fontId="10" fillId="0" borderId="2" xfId="1" applyNumberFormat="1" applyFont="1" applyBorder="1" applyAlignment="1" applyProtection="1">
      <alignment horizontal="center" vertical="center" wrapText="1"/>
    </xf>
    <xf numFmtId="164" fontId="10" fillId="0" borderId="2" xfId="0" applyNumberFormat="1" applyFont="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166" fontId="2" fillId="3" borderId="2" xfId="0" applyNumberFormat="1" applyFont="1" applyFill="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4" fontId="2" fillId="3" borderId="2" xfId="0" applyNumberFormat="1" applyFont="1" applyFill="1" applyBorder="1" applyAlignment="1">
      <alignment vertical="center" wrapText="1"/>
    </xf>
    <xf numFmtId="0" fontId="2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xf>
    <xf numFmtId="49" fontId="16" fillId="0" borderId="0" xfId="1" applyNumberFormat="1" applyFont="1" applyBorder="1" applyAlignment="1" applyProtection="1">
      <alignment horizontal="right" vertical="center" wrapText="1"/>
    </xf>
    <xf numFmtId="0" fontId="10" fillId="0" borderId="0" xfId="0" applyFont="1" applyAlignment="1">
      <alignment horizontal="center" vertical="center"/>
    </xf>
    <xf numFmtId="165" fontId="10" fillId="0" borderId="0" xfId="1" applyNumberFormat="1" applyFont="1" applyBorder="1" applyAlignment="1" applyProtection="1">
      <alignment horizontal="center" vertical="center"/>
    </xf>
    <xf numFmtId="165" fontId="10" fillId="0" borderId="0" xfId="1" applyNumberFormat="1" applyFont="1" applyBorder="1" applyAlignment="1" applyProtection="1">
      <alignment horizontal="right" vertical="center"/>
    </xf>
    <xf numFmtId="0" fontId="6" fillId="0" borderId="13" xfId="0" applyFont="1" applyBorder="1"/>
    <xf numFmtId="0" fontId="6" fillId="0" borderId="0" xfId="0" applyFont="1" applyAlignment="1">
      <alignment horizontal="center"/>
    </xf>
    <xf numFmtId="0" fontId="6" fillId="0" borderId="0" xfId="0" applyFont="1"/>
    <xf numFmtId="0" fontId="10" fillId="0" borderId="14" xfId="0" applyFont="1" applyBorder="1" applyAlignment="1">
      <alignment vertical="center"/>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9" fillId="0" borderId="13" xfId="0" applyFont="1" applyBorder="1" applyAlignment="1">
      <alignment vertical="center"/>
    </xf>
    <xf numFmtId="0" fontId="9" fillId="0" borderId="0" xfId="0" applyFont="1" applyAlignment="1">
      <alignment horizontal="center" vertical="center"/>
    </xf>
    <xf numFmtId="0" fontId="8" fillId="0" borderId="13" xfId="0" applyFont="1" applyBorder="1" applyAlignment="1">
      <alignment vertical="center"/>
    </xf>
    <xf numFmtId="164" fontId="10" fillId="0" borderId="14" xfId="0" applyNumberFormat="1" applyFont="1" applyBorder="1" applyAlignment="1">
      <alignment vertical="center"/>
    </xf>
    <xf numFmtId="0" fontId="8" fillId="0" borderId="13" xfId="0" applyFont="1" applyBorder="1" applyAlignment="1">
      <alignment horizontal="left" vertical="center"/>
    </xf>
    <xf numFmtId="0" fontId="7" fillId="0" borderId="13" xfId="0" applyFont="1" applyBorder="1" applyAlignment="1">
      <alignment vertical="center"/>
    </xf>
    <xf numFmtId="0" fontId="7" fillId="0" borderId="0" xfId="0" applyFont="1" applyAlignment="1">
      <alignment horizontal="center" vertical="center"/>
    </xf>
    <xf numFmtId="0" fontId="7" fillId="0" borderId="0" xfId="0" applyFont="1" applyAlignment="1">
      <alignment vertical="center"/>
    </xf>
    <xf numFmtId="164" fontId="24" fillId="0" borderId="14" xfId="0" applyNumberFormat="1" applyFont="1" applyBorder="1" applyAlignment="1">
      <alignment vertical="center"/>
    </xf>
    <xf numFmtId="0" fontId="10" fillId="0" borderId="13" xfId="0" applyFont="1" applyBorder="1" applyAlignment="1">
      <alignment horizontal="left"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165" fontId="13" fillId="2" borderId="8" xfId="1" applyNumberFormat="1" applyFont="1" applyFill="1" applyBorder="1" applyAlignment="1" applyProtection="1">
      <alignment horizontal="center"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xf>
    <xf numFmtId="165" fontId="10" fillId="3" borderId="2" xfId="1" applyNumberFormat="1" applyFont="1" applyFill="1" applyBorder="1" applyAlignment="1" applyProtection="1">
      <alignment horizontal="center" vertical="center"/>
    </xf>
    <xf numFmtId="0" fontId="10" fillId="3" borderId="0" xfId="0" applyFont="1" applyFill="1" applyAlignment="1">
      <alignment horizontal="center" vertical="center"/>
    </xf>
    <xf numFmtId="0" fontId="25" fillId="0" borderId="2" xfId="0" applyFont="1" applyBorder="1" applyAlignment="1">
      <alignment horizontal="center"/>
    </xf>
    <xf numFmtId="0" fontId="0" fillId="0" borderId="2" xfId="0" applyBorder="1"/>
    <xf numFmtId="0" fontId="25" fillId="0" borderId="2" xfId="0" applyFont="1" applyBorder="1" applyAlignment="1">
      <alignment horizontal="center" vertical="center"/>
    </xf>
    <xf numFmtId="0" fontId="10" fillId="3" borderId="2" xfId="0" applyFont="1" applyFill="1" applyBorder="1" applyAlignment="1">
      <alignment vertical="center"/>
    </xf>
    <xf numFmtId="165" fontId="10" fillId="3" borderId="2" xfId="1" applyNumberFormat="1" applyFont="1" applyFill="1" applyBorder="1" applyAlignment="1" applyProtection="1">
      <alignment horizontal="right" vertical="center"/>
    </xf>
    <xf numFmtId="0" fontId="10" fillId="3" borderId="0" xfId="0" applyFont="1" applyFill="1" applyAlignment="1">
      <alignment vertical="center"/>
    </xf>
    <xf numFmtId="0" fontId="11"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vertical="center"/>
    </xf>
    <xf numFmtId="165" fontId="13" fillId="2" borderId="11" xfId="1" applyNumberFormat="1" applyFont="1" applyFill="1" applyBorder="1" applyAlignment="1" applyProtection="1">
      <alignment horizontal="center" vertical="center"/>
    </xf>
    <xf numFmtId="165" fontId="11" fillId="2" borderId="11" xfId="1" applyNumberFormat="1" applyFont="1" applyFill="1" applyBorder="1" applyAlignment="1" applyProtection="1">
      <alignment horizontal="right" vertical="center"/>
    </xf>
    <xf numFmtId="164" fontId="13" fillId="2" borderId="12" xfId="0" applyNumberFormat="1" applyFont="1" applyFill="1" applyBorder="1" applyAlignment="1">
      <alignment horizontal="center" vertical="center" wrapText="1"/>
    </xf>
    <xf numFmtId="0" fontId="8" fillId="3" borderId="0" xfId="0" applyFont="1" applyFill="1" applyAlignment="1">
      <alignment vertical="center"/>
    </xf>
    <xf numFmtId="164" fontId="10" fillId="0" borderId="0" xfId="1" applyFont="1" applyBorder="1" applyAlignment="1" applyProtection="1">
      <alignment horizontal="right" vertical="center"/>
    </xf>
    <xf numFmtId="165" fontId="10" fillId="0" borderId="0" xfId="0" applyNumberFormat="1" applyFont="1" applyAlignment="1">
      <alignment horizontal="right" vertical="center"/>
    </xf>
    <xf numFmtId="0" fontId="6" fillId="0" borderId="13" xfId="0" applyFont="1" applyBorder="1" applyAlignment="1">
      <alignment vertical="center"/>
    </xf>
    <xf numFmtId="165" fontId="8" fillId="0" borderId="0" xfId="0" applyNumberFormat="1" applyFont="1" applyAlignment="1">
      <alignment horizontal="right" vertical="center"/>
    </xf>
    <xf numFmtId="0" fontId="8" fillId="0" borderId="14" xfId="0" applyFont="1" applyBorder="1" applyAlignment="1">
      <alignment vertical="center"/>
    </xf>
    <xf numFmtId="0" fontId="6" fillId="3" borderId="13"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4" xfId="0" applyFont="1" applyFill="1" applyBorder="1" applyAlignment="1">
      <alignment horizontal="left" vertical="center" wrapText="1"/>
    </xf>
    <xf numFmtId="0" fontId="13" fillId="2" borderId="16"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7" xfId="0" applyFont="1" applyFill="1" applyBorder="1" applyAlignment="1">
      <alignment horizontal="center" vertical="center" wrapText="1"/>
    </xf>
    <xf numFmtId="164" fontId="10" fillId="3" borderId="2" xfId="0"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0" fontId="15" fillId="0" borderId="2" xfId="0" applyFont="1" applyBorder="1"/>
    <xf numFmtId="164" fontId="10" fillId="3" borderId="2" xfId="0" applyNumberFormat="1" applyFont="1" applyFill="1" applyBorder="1" applyAlignment="1">
      <alignment horizontal="center" vertical="center"/>
    </xf>
    <xf numFmtId="165" fontId="16" fillId="3" borderId="2" xfId="0" applyNumberFormat="1" applyFont="1" applyFill="1" applyBorder="1" applyAlignment="1">
      <alignment horizontal="center" vertical="center" wrapText="1"/>
    </xf>
    <xf numFmtId="0" fontId="8" fillId="3" borderId="0" xfId="0" applyFont="1" applyFill="1" applyAlignment="1">
      <alignment horizontal="center" vertical="center"/>
    </xf>
    <xf numFmtId="0" fontId="11" fillId="2" borderId="11" xfId="0" applyFont="1" applyFill="1" applyBorder="1" applyAlignment="1">
      <alignment horizontal="left" vertical="center" wrapText="1"/>
    </xf>
    <xf numFmtId="164" fontId="13" fillId="2" borderId="11" xfId="0" applyNumberFormat="1" applyFont="1" applyFill="1" applyBorder="1" applyAlignment="1">
      <alignment horizontal="center" vertical="center" wrapText="1"/>
    </xf>
    <xf numFmtId="165" fontId="13" fillId="2" borderId="11" xfId="0" applyNumberFormat="1" applyFont="1" applyFill="1" applyBorder="1" applyAlignment="1">
      <alignment horizontal="right" vertical="center" wrapText="1"/>
    </xf>
    <xf numFmtId="0" fontId="11" fillId="2" borderId="12" xfId="0" applyFont="1" applyFill="1" applyBorder="1" applyAlignment="1">
      <alignment vertical="center"/>
    </xf>
    <xf numFmtId="0" fontId="10" fillId="3" borderId="0" xfId="0" applyFont="1" applyFill="1" applyAlignment="1">
      <alignment horizontal="left" vertical="center"/>
    </xf>
    <xf numFmtId="0" fontId="10" fillId="3" borderId="0" xfId="0" applyFont="1" applyFill="1" applyAlignment="1">
      <alignment horizontal="center" vertical="center" wrapText="1"/>
    </xf>
    <xf numFmtId="164" fontId="10" fillId="3" borderId="0" xfId="1" applyFont="1" applyFill="1" applyBorder="1" applyAlignment="1" applyProtection="1">
      <alignment horizontal="center" vertical="center"/>
    </xf>
    <xf numFmtId="165" fontId="10" fillId="3" borderId="0" xfId="0" applyNumberFormat="1" applyFont="1" applyFill="1" applyAlignment="1">
      <alignment horizontal="right" vertical="center"/>
    </xf>
    <xf numFmtId="164" fontId="10" fillId="0" borderId="0" xfId="1" applyFont="1" applyBorder="1" applyAlignment="1" applyProtection="1">
      <alignment horizontal="center" vertical="center"/>
    </xf>
    <xf numFmtId="0" fontId="10" fillId="0" borderId="0" xfId="0" applyFont="1"/>
    <xf numFmtId="0" fontId="6" fillId="3" borderId="0" xfId="0" applyFont="1" applyFill="1" applyAlignment="1">
      <alignment vertical="center"/>
    </xf>
    <xf numFmtId="0" fontId="10" fillId="0" borderId="14" xfId="0" applyFont="1" applyBorder="1"/>
    <xf numFmtId="0" fontId="8" fillId="0" borderId="13" xfId="0" applyFont="1" applyBorder="1" applyAlignment="1">
      <alignment vertical="center" wrapText="1"/>
    </xf>
    <xf numFmtId="0" fontId="13" fillId="2" borderId="18" xfId="0" applyFont="1" applyFill="1" applyBorder="1" applyAlignment="1">
      <alignment vertical="center"/>
    </xf>
    <xf numFmtId="0" fontId="13" fillId="2" borderId="19" xfId="0" applyFont="1" applyFill="1" applyBorder="1" applyAlignment="1">
      <alignment vertical="center"/>
    </xf>
    <xf numFmtId="0" fontId="13" fillId="2" borderId="20" xfId="0" applyFont="1" applyFill="1" applyBorder="1" applyAlignment="1">
      <alignment vertical="center"/>
    </xf>
    <xf numFmtId="0" fontId="13" fillId="2" borderId="7" xfId="0" applyFont="1" applyFill="1" applyBorder="1" applyAlignment="1">
      <alignment horizontal="left" vertical="center" wrapText="1"/>
    </xf>
    <xf numFmtId="0" fontId="10" fillId="3" borderId="0" xfId="0" applyFont="1" applyFill="1" applyAlignment="1">
      <alignment horizontal="center"/>
    </xf>
    <xf numFmtId="0" fontId="10" fillId="0" borderId="0" xfId="0" applyFont="1" applyAlignment="1">
      <alignment horizontal="center"/>
    </xf>
    <xf numFmtId="0" fontId="10" fillId="0" borderId="2" xfId="5" applyFont="1" applyBorder="1" applyAlignment="1">
      <alignment vertical="center" wrapText="1"/>
    </xf>
    <xf numFmtId="164" fontId="10" fillId="0" borderId="2" xfId="0" applyNumberFormat="1" applyFont="1" applyBorder="1" applyAlignment="1">
      <alignment horizontal="right" vertical="center" wrapText="1"/>
    </xf>
    <xf numFmtId="0" fontId="16" fillId="4" borderId="23" xfId="5" applyFont="1" applyFill="1" applyBorder="1" applyAlignment="1">
      <alignment vertical="center"/>
    </xf>
    <xf numFmtId="0" fontId="16" fillId="4" borderId="22" xfId="5" applyFont="1" applyFill="1" applyBorder="1" applyAlignment="1">
      <alignment vertical="center"/>
    </xf>
    <xf numFmtId="0" fontId="16" fillId="4" borderId="17" xfId="5" applyFont="1" applyFill="1" applyBorder="1" applyAlignment="1">
      <alignment vertical="center"/>
    </xf>
    <xf numFmtId="0" fontId="16" fillId="4" borderId="2" xfId="5" applyFont="1" applyFill="1" applyBorder="1" applyAlignment="1">
      <alignment horizontal="center" vertical="center" wrapText="1"/>
    </xf>
    <xf numFmtId="0" fontId="16" fillId="4" borderId="24" xfId="5" applyFont="1" applyFill="1" applyBorder="1" applyAlignment="1">
      <alignment horizontal="left" vertical="center" wrapText="1"/>
    </xf>
    <xf numFmtId="0" fontId="6" fillId="4" borderId="23" xfId="4" applyFont="1" applyFill="1" applyBorder="1" applyAlignment="1">
      <alignment vertical="center"/>
    </xf>
    <xf numFmtId="0" fontId="16" fillId="4" borderId="24" xfId="4" applyFont="1" applyFill="1" applyBorder="1" applyAlignment="1">
      <alignment vertical="center"/>
    </xf>
    <xf numFmtId="0" fontId="16" fillId="4" borderId="24" xfId="4" applyFont="1" applyFill="1" applyBorder="1" applyAlignment="1">
      <alignment horizontal="center" vertical="center"/>
    </xf>
    <xf numFmtId="0" fontId="16" fillId="4" borderId="25" xfId="4" applyFont="1" applyFill="1" applyBorder="1" applyAlignment="1">
      <alignment horizontal="center" vertical="center"/>
    </xf>
    <xf numFmtId="0" fontId="6" fillId="0" borderId="21" xfId="0" applyFont="1" applyBorder="1"/>
    <xf numFmtId="0" fontId="8" fillId="0" borderId="22" xfId="0" applyFont="1" applyBorder="1"/>
    <xf numFmtId="0" fontId="8" fillId="0" borderId="17" xfId="0" applyFont="1" applyBorder="1"/>
    <xf numFmtId="0" fontId="16"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3" fontId="3" fillId="0" borderId="2" xfId="0" applyNumberFormat="1" applyFont="1" applyBorder="1" applyAlignment="1">
      <alignment vertical="center" wrapText="1"/>
    </xf>
    <xf numFmtId="0" fontId="3" fillId="0" borderId="2" xfId="0" applyFont="1" applyBorder="1"/>
    <xf numFmtId="0" fontId="5" fillId="0" borderId="2" xfId="0" applyFont="1" applyBorder="1" applyAlignment="1">
      <alignment vertical="center" wrapText="1"/>
    </xf>
    <xf numFmtId="0" fontId="4" fillId="2" borderId="1" xfId="0" applyFont="1" applyFill="1" applyBorder="1" applyAlignment="1">
      <alignment horizontal="center" vertical="center"/>
    </xf>
    <xf numFmtId="0" fontId="11" fillId="2" borderId="3" xfId="0" applyFont="1" applyFill="1" applyBorder="1" applyAlignment="1">
      <alignment horizontal="center" vertical="center"/>
    </xf>
    <xf numFmtId="0" fontId="13" fillId="2" borderId="5" xfId="0" applyFont="1" applyFill="1" applyBorder="1" applyAlignment="1">
      <alignment horizontal="center" vertical="center" wrapText="1"/>
    </xf>
    <xf numFmtId="165" fontId="13" fillId="2" borderId="11" xfId="0" applyNumberFormat="1" applyFont="1" applyFill="1" applyBorder="1" applyAlignment="1">
      <alignment horizontal="center" vertical="center" wrapText="1"/>
    </xf>
    <xf numFmtId="0" fontId="8" fillId="0" borderId="0" xfId="0" applyFont="1" applyAlignment="1">
      <alignment horizontal="center" vertical="center" wrapText="1"/>
    </xf>
    <xf numFmtId="0" fontId="18" fillId="0" borderId="0" xfId="0" applyFont="1" applyAlignment="1">
      <alignment horizontal="left"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6" xfId="0" applyFont="1" applyFill="1" applyBorder="1" applyAlignment="1">
      <alignment horizontal="left" vertical="center"/>
    </xf>
    <xf numFmtId="0" fontId="13" fillId="2" borderId="7" xfId="0" applyFont="1" applyFill="1" applyBorder="1" applyAlignment="1">
      <alignment horizontal="center" vertical="center" wrapText="1"/>
    </xf>
    <xf numFmtId="49" fontId="13" fillId="2" borderId="8" xfId="1" applyNumberFormat="1" applyFont="1" applyFill="1" applyBorder="1" applyAlignment="1" applyProtection="1">
      <alignment horizontal="center" vertical="center" wrapText="1"/>
    </xf>
    <xf numFmtId="164" fontId="13" fillId="2" borderId="9" xfId="1" applyFont="1" applyFill="1" applyBorder="1" applyAlignment="1" applyProtection="1">
      <alignment horizontal="center" vertical="center" wrapText="1"/>
    </xf>
    <xf numFmtId="164" fontId="13" fillId="2" borderId="8" xfId="1" applyFont="1" applyFill="1" applyBorder="1" applyAlignment="1" applyProtection="1">
      <alignment horizontal="center" vertical="center" wrapText="1"/>
    </xf>
    <xf numFmtId="0" fontId="7" fillId="0" borderId="15" xfId="0" applyFont="1" applyBorder="1" applyAlignment="1">
      <alignment horizontal="left" vertical="center" wrapText="1"/>
    </xf>
    <xf numFmtId="0" fontId="13" fillId="2" borderId="2" xfId="0" applyFont="1" applyFill="1" applyBorder="1" applyAlignment="1">
      <alignment horizontal="left" vertical="center"/>
    </xf>
    <xf numFmtId="0" fontId="6" fillId="3" borderId="15" xfId="0" applyFont="1" applyFill="1" applyBorder="1" applyAlignment="1">
      <alignment horizontal="left" vertical="center" wrapText="1"/>
    </xf>
    <xf numFmtId="0" fontId="8" fillId="0" borderId="15" xfId="0" applyFont="1" applyBorder="1" applyAlignment="1">
      <alignment horizontal="left" vertical="center" wrapText="1"/>
    </xf>
    <xf numFmtId="0" fontId="6" fillId="0" borderId="15" xfId="0" applyFont="1" applyBorder="1" applyAlignment="1">
      <alignment horizontal="left" vertical="center" wrapText="1"/>
    </xf>
    <xf numFmtId="0" fontId="16" fillId="4" borderId="23" xfId="5" applyFont="1" applyFill="1" applyBorder="1" applyAlignment="1">
      <alignment horizontal="left" vertical="center" wrapText="1"/>
    </xf>
    <xf numFmtId="0" fontId="6" fillId="0" borderId="15" xfId="0" applyFont="1" applyBorder="1" applyAlignment="1">
      <alignment horizontal="left" wrapText="1"/>
    </xf>
    <xf numFmtId="0" fontId="8" fillId="0" borderId="26" xfId="0" applyFont="1" applyBorder="1" applyAlignment="1">
      <alignment horizontal="left" vertical="top" wrapText="1"/>
    </xf>
    <xf numFmtId="0" fontId="6" fillId="0" borderId="2" xfId="0" applyFont="1" applyBorder="1" applyAlignment="1">
      <alignment horizontal="left" wrapText="1"/>
    </xf>
    <xf numFmtId="0" fontId="6" fillId="4" borderId="2" xfId="4" applyFont="1" applyFill="1" applyBorder="1" applyAlignment="1">
      <alignment horizontal="center" vertical="center"/>
    </xf>
  </cellXfs>
  <cellStyles count="6">
    <cellStyle name="Hiperłącze" xfId="2" builtinId="8"/>
    <cellStyle name="Normalny" xfId="0" builtinId="0"/>
    <cellStyle name="Normalny 7" xfId="3" xr:uid="{00000000-0005-0000-0000-000002000000}"/>
    <cellStyle name="Normalny_WYKAZ SZKÓD Brusy" xfId="4" xr:uid="{00000000-0005-0000-0000-000003000000}"/>
    <cellStyle name="Normalny_załącznik 4 do SIWZ" xfId="5" xr:uid="{00000000-0005-0000-0000-000004000000}"/>
    <cellStyle name="Walutowy"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kretariat@puksompolno.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4"/>
  <sheetViews>
    <sheetView topLeftCell="A58" zoomScale="85" zoomScaleNormal="85" workbookViewId="0">
      <selection activeCell="C2" sqref="C2"/>
    </sheetView>
  </sheetViews>
  <sheetFormatPr defaultColWidth="9.109375" defaultRowHeight="9" x14ac:dyDescent="0.25"/>
  <cols>
    <col min="1" max="1" width="5.109375" style="10" customWidth="1"/>
    <col min="2" max="2" width="79.109375" style="11" customWidth="1"/>
    <col min="3" max="3" width="57.88671875" style="11" customWidth="1"/>
    <col min="4" max="16384" width="9.109375" style="10"/>
  </cols>
  <sheetData>
    <row r="1" spans="1:3" ht="27" customHeight="1" x14ac:dyDescent="0.25">
      <c r="A1" s="168" t="s">
        <v>0</v>
      </c>
      <c r="B1" s="168"/>
      <c r="C1" s="168"/>
    </row>
    <row r="2" spans="1:3" s="14" customFormat="1" ht="18" customHeight="1" x14ac:dyDescent="0.25">
      <c r="A2" s="6">
        <v>1</v>
      </c>
      <c r="B2" s="12" t="s">
        <v>1</v>
      </c>
      <c r="C2" s="13" t="s">
        <v>2</v>
      </c>
    </row>
    <row r="3" spans="1:3" s="14" customFormat="1" ht="18" customHeight="1" x14ac:dyDescent="0.25">
      <c r="A3" s="6">
        <v>2</v>
      </c>
      <c r="B3" s="12" t="s">
        <v>3</v>
      </c>
      <c r="C3" s="13" t="s">
        <v>4</v>
      </c>
    </row>
    <row r="4" spans="1:3" s="14" customFormat="1" ht="18" customHeight="1" x14ac:dyDescent="0.25">
      <c r="A4" s="6">
        <v>3</v>
      </c>
      <c r="B4" s="12" t="s">
        <v>5</v>
      </c>
      <c r="C4" s="13" t="s">
        <v>6</v>
      </c>
    </row>
    <row r="5" spans="1:3" s="14" customFormat="1" ht="42" customHeight="1" x14ac:dyDescent="0.25">
      <c r="A5" s="6">
        <v>4</v>
      </c>
      <c r="B5" s="12" t="s">
        <v>7</v>
      </c>
      <c r="C5" s="13" t="s">
        <v>8</v>
      </c>
    </row>
    <row r="6" spans="1:3" s="14" customFormat="1" ht="18" customHeight="1" x14ac:dyDescent="0.25">
      <c r="A6" s="169">
        <v>5</v>
      </c>
      <c r="B6" s="12" t="s">
        <v>9</v>
      </c>
      <c r="C6" s="13" t="s">
        <v>10</v>
      </c>
    </row>
    <row r="7" spans="1:3" s="14" customFormat="1" ht="18" customHeight="1" x14ac:dyDescent="0.25">
      <c r="A7" s="169"/>
      <c r="B7" s="12" t="s">
        <v>11</v>
      </c>
      <c r="C7" s="13" t="s">
        <v>12</v>
      </c>
    </row>
    <row r="8" spans="1:3" s="14" customFormat="1" ht="18" customHeight="1" x14ac:dyDescent="0.25">
      <c r="A8" s="169"/>
      <c r="B8" s="12" t="s">
        <v>13</v>
      </c>
      <c r="C8" s="15" t="s">
        <v>14</v>
      </c>
    </row>
    <row r="9" spans="1:3" s="14" customFormat="1" ht="18" customHeight="1" x14ac:dyDescent="0.25">
      <c r="A9" s="6">
        <v>6</v>
      </c>
      <c r="B9" s="12" t="s">
        <v>15</v>
      </c>
      <c r="C9" s="13" t="s">
        <v>16</v>
      </c>
    </row>
    <row r="10" spans="1:3" s="14" customFormat="1" ht="18" customHeight="1" x14ac:dyDescent="0.25">
      <c r="A10" s="6">
        <v>7</v>
      </c>
      <c r="B10" s="12" t="s">
        <v>17</v>
      </c>
      <c r="C10" s="16" t="s">
        <v>18</v>
      </c>
    </row>
    <row r="11" spans="1:3" s="14" customFormat="1" ht="85.5" customHeight="1" x14ac:dyDescent="0.25">
      <c r="A11" s="6">
        <v>8</v>
      </c>
      <c r="B11" s="12" t="s">
        <v>19</v>
      </c>
      <c r="C11" s="17" t="s">
        <v>20</v>
      </c>
    </row>
    <row r="12" spans="1:3" s="14" customFormat="1" ht="30.75" customHeight="1" x14ac:dyDescent="0.25">
      <c r="A12" s="6">
        <v>9</v>
      </c>
      <c r="B12" s="12" t="s">
        <v>21</v>
      </c>
      <c r="C12" s="13" t="s">
        <v>22</v>
      </c>
    </row>
    <row r="13" spans="1:3" s="14" customFormat="1" ht="18" customHeight="1" x14ac:dyDescent="0.25">
      <c r="A13" s="6">
        <v>10</v>
      </c>
      <c r="B13" s="12" t="s">
        <v>23</v>
      </c>
      <c r="C13" s="18">
        <v>29</v>
      </c>
    </row>
    <row r="14" spans="1:3" s="14" customFormat="1" ht="18" customHeight="1" x14ac:dyDescent="0.25">
      <c r="A14" s="6">
        <v>11</v>
      </c>
      <c r="B14" s="12" t="s">
        <v>24</v>
      </c>
      <c r="C14" s="13" t="s">
        <v>25</v>
      </c>
    </row>
    <row r="15" spans="1:3" s="14" customFormat="1" ht="24" customHeight="1" x14ac:dyDescent="0.25">
      <c r="A15" s="6">
        <v>12</v>
      </c>
      <c r="B15" s="12" t="s">
        <v>26</v>
      </c>
      <c r="C15" s="13" t="s">
        <v>22</v>
      </c>
    </row>
    <row r="16" spans="1:3" s="14" customFormat="1" ht="56.25" customHeight="1" x14ac:dyDescent="0.25">
      <c r="A16" s="6">
        <v>13</v>
      </c>
      <c r="B16" s="12" t="s">
        <v>27</v>
      </c>
      <c r="C16" s="13" t="s">
        <v>28</v>
      </c>
    </row>
    <row r="17" spans="1:3" s="14" customFormat="1" ht="48" customHeight="1" x14ac:dyDescent="0.25">
      <c r="A17" s="6">
        <v>14</v>
      </c>
      <c r="B17" s="12" t="s">
        <v>29</v>
      </c>
      <c r="C17" s="13" t="s">
        <v>30</v>
      </c>
    </row>
    <row r="18" spans="1:3" s="14" customFormat="1" ht="36" customHeight="1" x14ac:dyDescent="0.25">
      <c r="A18" s="6">
        <v>15</v>
      </c>
      <c r="B18" s="12" t="s">
        <v>31</v>
      </c>
      <c r="C18" s="13" t="s">
        <v>32</v>
      </c>
    </row>
    <row r="19" spans="1:3" s="14" customFormat="1" ht="36" customHeight="1" x14ac:dyDescent="0.25">
      <c r="A19" s="6">
        <v>16</v>
      </c>
      <c r="B19" s="12" t="s">
        <v>33</v>
      </c>
      <c r="C19" s="13" t="s">
        <v>34</v>
      </c>
    </row>
    <row r="20" spans="1:3" s="14" customFormat="1" ht="18" customHeight="1" x14ac:dyDescent="0.25">
      <c r="A20" s="6">
        <v>17</v>
      </c>
      <c r="B20" s="12" t="s">
        <v>35</v>
      </c>
      <c r="C20" s="13" t="s">
        <v>36</v>
      </c>
    </row>
    <row r="21" spans="1:3" s="14" customFormat="1" ht="33.75" customHeight="1" x14ac:dyDescent="0.25">
      <c r="A21" s="6">
        <v>18</v>
      </c>
      <c r="B21" s="12" t="s">
        <v>37</v>
      </c>
      <c r="C21" s="13" t="s">
        <v>22</v>
      </c>
    </row>
    <row r="22" spans="1:3" s="14" customFormat="1" ht="64.5" customHeight="1" x14ac:dyDescent="0.25">
      <c r="A22" s="6">
        <v>19</v>
      </c>
      <c r="B22" s="12" t="s">
        <v>38</v>
      </c>
      <c r="C22" s="13" t="s">
        <v>22</v>
      </c>
    </row>
    <row r="23" spans="1:3" s="14" customFormat="1" ht="31.5" customHeight="1" x14ac:dyDescent="0.25">
      <c r="A23" s="6">
        <v>20</v>
      </c>
      <c r="B23" s="12" t="s">
        <v>39</v>
      </c>
      <c r="C23" s="13" t="s">
        <v>40</v>
      </c>
    </row>
    <row r="24" spans="1:3" s="14" customFormat="1" ht="32.25" customHeight="1" x14ac:dyDescent="0.25">
      <c r="A24" s="6">
        <v>21</v>
      </c>
      <c r="B24" s="12" t="s">
        <v>41</v>
      </c>
      <c r="C24" s="13" t="s">
        <v>22</v>
      </c>
    </row>
    <row r="25" spans="1:3" s="14" customFormat="1" ht="25.5" customHeight="1" x14ac:dyDescent="0.25">
      <c r="A25" s="6">
        <v>22</v>
      </c>
      <c r="B25" s="12" t="s">
        <v>42</v>
      </c>
      <c r="C25" s="13" t="s">
        <v>22</v>
      </c>
    </row>
    <row r="26" spans="1:3" s="14" customFormat="1" ht="30.75" customHeight="1" x14ac:dyDescent="0.25">
      <c r="A26" s="6">
        <v>23</v>
      </c>
      <c r="B26" s="12" t="s">
        <v>43</v>
      </c>
      <c r="C26" s="13" t="s">
        <v>44</v>
      </c>
    </row>
    <row r="27" spans="1:3" s="14" customFormat="1" ht="46.5" customHeight="1" x14ac:dyDescent="0.25">
      <c r="A27" s="6">
        <v>24</v>
      </c>
      <c r="B27" s="12" t="s">
        <v>45</v>
      </c>
      <c r="C27" s="13" t="s">
        <v>46</v>
      </c>
    </row>
    <row r="28" spans="1:3" s="14" customFormat="1" ht="45" customHeight="1" x14ac:dyDescent="0.25">
      <c r="A28" s="6">
        <v>25</v>
      </c>
      <c r="B28" s="12" t="s">
        <v>47</v>
      </c>
      <c r="C28" s="13" t="s">
        <v>22</v>
      </c>
    </row>
    <row r="29" spans="1:3" s="14" customFormat="1" ht="41.25" customHeight="1" x14ac:dyDescent="0.25">
      <c r="A29" s="6">
        <v>26</v>
      </c>
      <c r="B29" s="12" t="s">
        <v>48</v>
      </c>
      <c r="C29" s="13" t="s">
        <v>49</v>
      </c>
    </row>
    <row r="30" spans="1:3" s="14" customFormat="1" ht="30" customHeight="1" x14ac:dyDescent="0.25">
      <c r="A30" s="6">
        <v>27</v>
      </c>
      <c r="B30" s="12" t="s">
        <v>50</v>
      </c>
      <c r="C30" s="13" t="s">
        <v>51</v>
      </c>
    </row>
    <row r="31" spans="1:3" s="14" customFormat="1" ht="18" customHeight="1" x14ac:dyDescent="0.25">
      <c r="A31" s="6">
        <v>28</v>
      </c>
      <c r="B31" s="19" t="s">
        <v>52</v>
      </c>
      <c r="C31" s="17" t="s">
        <v>25</v>
      </c>
    </row>
    <row r="32" spans="1:3" s="14" customFormat="1" ht="51" customHeight="1" x14ac:dyDescent="0.25">
      <c r="A32" s="6">
        <v>29</v>
      </c>
      <c r="B32" s="20" t="s">
        <v>53</v>
      </c>
      <c r="C32" s="17" t="s">
        <v>44</v>
      </c>
    </row>
    <row r="33" spans="1:3" s="14" customFormat="1" ht="72" customHeight="1" x14ac:dyDescent="0.25">
      <c r="A33" s="6">
        <v>30</v>
      </c>
      <c r="B33" s="20" t="s">
        <v>54</v>
      </c>
      <c r="C33" s="17" t="s">
        <v>22</v>
      </c>
    </row>
    <row r="34" spans="1:3" s="14" customFormat="1" ht="29.25" customHeight="1" x14ac:dyDescent="0.25">
      <c r="A34" s="6">
        <v>31</v>
      </c>
      <c r="B34" s="20" t="s">
        <v>55</v>
      </c>
      <c r="C34" s="17" t="s">
        <v>56</v>
      </c>
    </row>
    <row r="35" spans="1:3" s="14" customFormat="1" ht="46.5" customHeight="1" x14ac:dyDescent="0.25">
      <c r="A35" s="6">
        <v>32</v>
      </c>
      <c r="B35" s="20" t="s">
        <v>57</v>
      </c>
      <c r="C35" s="17" t="s">
        <v>58</v>
      </c>
    </row>
    <row r="36" spans="1:3" s="14" customFormat="1" ht="36" customHeight="1" x14ac:dyDescent="0.25">
      <c r="A36" s="6">
        <v>33</v>
      </c>
      <c r="B36" s="20" t="s">
        <v>59</v>
      </c>
      <c r="C36" s="17" t="s">
        <v>60</v>
      </c>
    </row>
    <row r="37" spans="1:3" s="14" customFormat="1" ht="36" customHeight="1" x14ac:dyDescent="0.25">
      <c r="A37" s="6">
        <v>34</v>
      </c>
      <c r="B37" s="20" t="s">
        <v>61</v>
      </c>
      <c r="C37" s="17" t="s">
        <v>62</v>
      </c>
    </row>
    <row r="38" spans="1:3" s="14" customFormat="1" ht="36" customHeight="1" x14ac:dyDescent="0.25">
      <c r="A38" s="6">
        <v>35</v>
      </c>
      <c r="B38" s="20" t="s">
        <v>63</v>
      </c>
      <c r="C38" s="17" t="s">
        <v>44</v>
      </c>
    </row>
    <row r="39" spans="1:3" s="14" customFormat="1" ht="28.5" customHeight="1" x14ac:dyDescent="0.25">
      <c r="A39" s="6">
        <v>36</v>
      </c>
      <c r="B39" s="20" t="s">
        <v>64</v>
      </c>
      <c r="C39" s="17" t="s">
        <v>22</v>
      </c>
    </row>
    <row r="40" spans="1:3" s="14" customFormat="1" ht="29.25" customHeight="1" x14ac:dyDescent="0.25">
      <c r="A40" s="6">
        <v>37</v>
      </c>
      <c r="B40" s="20" t="s">
        <v>65</v>
      </c>
      <c r="C40" s="17" t="s">
        <v>22</v>
      </c>
    </row>
    <row r="41" spans="1:3" s="14" customFormat="1" ht="27" customHeight="1" x14ac:dyDescent="0.25">
      <c r="A41" s="6">
        <v>38</v>
      </c>
      <c r="B41" s="20" t="s">
        <v>66</v>
      </c>
      <c r="C41" s="17" t="s">
        <v>22</v>
      </c>
    </row>
    <row r="42" spans="1:3" s="14" customFormat="1" ht="36" customHeight="1" x14ac:dyDescent="0.25">
      <c r="A42" s="6">
        <v>39</v>
      </c>
      <c r="B42" s="20" t="s">
        <v>67</v>
      </c>
      <c r="C42" s="17" t="s">
        <v>22</v>
      </c>
    </row>
    <row r="43" spans="1:3" s="14" customFormat="1" ht="36" customHeight="1" x14ac:dyDescent="0.25">
      <c r="A43" s="6">
        <v>40</v>
      </c>
      <c r="B43" s="20" t="s">
        <v>68</v>
      </c>
      <c r="C43" s="17" t="s">
        <v>22</v>
      </c>
    </row>
    <row r="44" spans="1:3" s="14" customFormat="1" ht="30.75" customHeight="1" x14ac:dyDescent="0.25">
      <c r="A44" s="6">
        <v>41</v>
      </c>
      <c r="B44" s="20" t="s">
        <v>69</v>
      </c>
      <c r="C44" s="17" t="s">
        <v>22</v>
      </c>
    </row>
    <row r="45" spans="1:3" s="14" customFormat="1" ht="42" customHeight="1" x14ac:dyDescent="0.25">
      <c r="A45" s="6">
        <v>42</v>
      </c>
      <c r="B45" s="20" t="s">
        <v>70</v>
      </c>
      <c r="C45" s="17" t="s">
        <v>22</v>
      </c>
    </row>
    <row r="46" spans="1:3" s="14" customFormat="1" ht="19.5" customHeight="1" x14ac:dyDescent="0.25">
      <c r="A46" s="6">
        <v>43</v>
      </c>
      <c r="B46" s="20" t="s">
        <v>71</v>
      </c>
      <c r="C46" s="17" t="s">
        <v>22</v>
      </c>
    </row>
    <row r="47" spans="1:3" s="14" customFormat="1" ht="18" customHeight="1" x14ac:dyDescent="0.25">
      <c r="A47" s="6">
        <v>44</v>
      </c>
      <c r="B47" s="20" t="s">
        <v>72</v>
      </c>
      <c r="C47" s="17" t="s">
        <v>22</v>
      </c>
    </row>
    <row r="48" spans="1:3" s="14" customFormat="1" ht="18" customHeight="1" x14ac:dyDescent="0.25">
      <c r="A48" s="6">
        <v>45</v>
      </c>
      <c r="B48" s="20" t="s">
        <v>73</v>
      </c>
      <c r="C48" s="17" t="s">
        <v>22</v>
      </c>
    </row>
    <row r="49" spans="1:5" s="14" customFormat="1" ht="25.5" customHeight="1" x14ac:dyDescent="0.25">
      <c r="A49" s="6">
        <v>46</v>
      </c>
      <c r="B49" s="20" t="s">
        <v>74</v>
      </c>
      <c r="C49" s="17" t="s">
        <v>22</v>
      </c>
    </row>
    <row r="50" spans="1:5" s="14" customFormat="1" ht="18" customHeight="1" x14ac:dyDescent="0.25">
      <c r="A50" s="6">
        <v>47</v>
      </c>
      <c r="B50" s="20" t="s">
        <v>75</v>
      </c>
      <c r="C50" s="17" t="s">
        <v>44</v>
      </c>
    </row>
    <row r="51" spans="1:5" s="14" customFormat="1" ht="105.75" customHeight="1" x14ac:dyDescent="0.25">
      <c r="A51" s="6">
        <v>48</v>
      </c>
      <c r="B51" s="20" t="s">
        <v>76</v>
      </c>
      <c r="C51" s="17" t="s">
        <v>77</v>
      </c>
    </row>
    <row r="52" spans="1:5" s="14" customFormat="1" ht="18" customHeight="1" x14ac:dyDescent="0.25">
      <c r="A52" s="6">
        <v>49</v>
      </c>
      <c r="B52" s="20" t="s">
        <v>78</v>
      </c>
      <c r="C52" s="17" t="s">
        <v>22</v>
      </c>
    </row>
    <row r="53" spans="1:5" s="14" customFormat="1" ht="18" customHeight="1" x14ac:dyDescent="0.25">
      <c r="A53" s="6">
        <v>50</v>
      </c>
      <c r="B53" s="20" t="s">
        <v>79</v>
      </c>
      <c r="C53" s="17" t="s">
        <v>22</v>
      </c>
    </row>
    <row r="54" spans="1:5" s="14" customFormat="1" ht="18" customHeight="1" x14ac:dyDescent="0.25">
      <c r="A54" s="6">
        <v>51</v>
      </c>
      <c r="B54" s="20" t="s">
        <v>80</v>
      </c>
      <c r="C54" s="17" t="s">
        <v>22</v>
      </c>
    </row>
    <row r="55" spans="1:5" s="14" customFormat="1" ht="18" customHeight="1" x14ac:dyDescent="0.25">
      <c r="A55" s="6">
        <v>52</v>
      </c>
      <c r="B55" s="20" t="s">
        <v>81</v>
      </c>
      <c r="C55" s="17" t="s">
        <v>22</v>
      </c>
    </row>
    <row r="56" spans="1:5" s="14" customFormat="1" ht="18" customHeight="1" x14ac:dyDescent="0.25">
      <c r="A56" s="6">
        <v>53</v>
      </c>
      <c r="B56" s="20" t="s">
        <v>82</v>
      </c>
      <c r="C56" s="17" t="s">
        <v>83</v>
      </c>
    </row>
    <row r="57" spans="1:5" s="14" customFormat="1" ht="27" customHeight="1" x14ac:dyDescent="0.25">
      <c r="A57" s="6">
        <v>54</v>
      </c>
      <c r="B57" s="20" t="s">
        <v>84</v>
      </c>
      <c r="C57" s="17" t="s">
        <v>22</v>
      </c>
    </row>
    <row r="58" spans="1:5" s="14" customFormat="1" ht="30" customHeight="1" x14ac:dyDescent="0.25">
      <c r="A58" s="6">
        <v>55</v>
      </c>
      <c r="B58" s="20" t="s">
        <v>85</v>
      </c>
      <c r="C58" s="17" t="s">
        <v>22</v>
      </c>
    </row>
    <row r="59" spans="1:5" s="14" customFormat="1" ht="36" customHeight="1" x14ac:dyDescent="0.25">
      <c r="A59" s="6">
        <v>56</v>
      </c>
      <c r="B59" s="20" t="s">
        <v>86</v>
      </c>
      <c r="C59" s="17" t="s">
        <v>87</v>
      </c>
    </row>
    <row r="60" spans="1:5" s="14" customFormat="1" ht="42" customHeight="1" x14ac:dyDescent="0.25">
      <c r="A60" s="6">
        <v>57</v>
      </c>
      <c r="B60" s="19" t="s">
        <v>88</v>
      </c>
      <c r="C60" s="17" t="s">
        <v>22</v>
      </c>
    </row>
    <row r="61" spans="1:5" ht="37.5" customHeight="1" x14ac:dyDescent="0.25">
      <c r="A61" s="6">
        <v>58</v>
      </c>
      <c r="B61" s="19" t="s">
        <v>89</v>
      </c>
      <c r="C61" s="17" t="s">
        <v>90</v>
      </c>
    </row>
    <row r="62" spans="1:5" s="14" customFormat="1" ht="102" customHeight="1" x14ac:dyDescent="0.25">
      <c r="A62" s="6">
        <v>59</v>
      </c>
      <c r="B62" s="21" t="s">
        <v>91</v>
      </c>
      <c r="C62" s="17" t="s">
        <v>25</v>
      </c>
      <c r="D62" s="22"/>
      <c r="E62" s="23"/>
    </row>
    <row r="64" spans="1:5" ht="10.199999999999999" x14ac:dyDescent="0.25">
      <c r="A64" s="14"/>
      <c r="B64" s="22" t="s">
        <v>92</v>
      </c>
      <c r="C64" s="22" t="s">
        <v>93</v>
      </c>
    </row>
  </sheetData>
  <mergeCells count="2">
    <mergeCell ref="A1:C1"/>
    <mergeCell ref="A6:A8"/>
  </mergeCells>
  <hyperlinks>
    <hyperlink ref="C8" r:id="rId1" xr:uid="{00000000-0004-0000-0000-000000000000}"/>
  </hyperlinks>
  <printOptions horizontalCentered="1"/>
  <pageMargins left="0.51180555555555596" right="0.51180555555555596" top="0.74791666666666701" bottom="0.74861111111111101" header="0.511811023622047" footer="0.31527777777777799"/>
  <pageSetup paperSize="9" scale="66" fitToHeight="0" orientation="portrait" horizontalDpi="300" verticalDpi="300" r:id="rId2"/>
  <headerFooter>
    <oddFooter>&amp;LMentor S.A.&amp;C&amp;A&amp;RStrona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54"/>
  <sheetViews>
    <sheetView tabSelected="1" topLeftCell="A7" zoomScale="85" zoomScaleNormal="85" workbookViewId="0">
      <selection activeCell="H20" sqref="H20:I20"/>
    </sheetView>
  </sheetViews>
  <sheetFormatPr defaultColWidth="9.109375" defaultRowHeight="9" x14ac:dyDescent="0.25"/>
  <cols>
    <col min="1" max="1" width="23.44140625" style="24" customWidth="1"/>
    <col min="2" max="3" width="17.88671875" style="24" customWidth="1"/>
    <col min="4" max="4" width="16.33203125" style="24" customWidth="1"/>
    <col min="5" max="5" width="11.44140625" style="24" customWidth="1"/>
    <col min="6" max="6" width="16.5546875" style="24" customWidth="1"/>
    <col min="7" max="7" width="40.33203125" style="25" customWidth="1"/>
    <col min="8" max="8" width="23.88671875" style="26" customWidth="1"/>
    <col min="9" max="9" width="21.5546875" style="26" customWidth="1"/>
    <col min="10" max="10" width="18.109375" style="26" customWidth="1"/>
    <col min="11" max="12" width="13.44140625" style="26" customWidth="1"/>
    <col min="13" max="13" width="15.44140625" style="26" customWidth="1"/>
    <col min="14" max="14" width="18.33203125" style="24" customWidth="1"/>
    <col min="15" max="15" width="12.88671875" style="25" customWidth="1"/>
    <col min="16" max="16" width="11.6640625" style="24" customWidth="1"/>
    <col min="17" max="17" width="9.109375" style="24"/>
    <col min="18" max="18" width="11.6640625" style="24" customWidth="1"/>
    <col min="19" max="19" width="14.33203125" style="24" customWidth="1"/>
    <col min="20" max="20" width="10.33203125" style="24" customWidth="1"/>
    <col min="21" max="23" width="11.88671875" style="24" customWidth="1"/>
    <col min="24" max="25" width="9.109375" style="24"/>
    <col min="26" max="26" width="12.44140625" style="24" customWidth="1"/>
    <col min="27" max="27" width="19.33203125" style="24" customWidth="1"/>
    <col min="28" max="28" width="19.6640625" style="24" customWidth="1"/>
    <col min="29" max="29" width="17.88671875" style="24" customWidth="1"/>
    <col min="30" max="30" width="47.88671875" style="24" customWidth="1"/>
    <col min="31" max="31" width="25.33203125" style="24" customWidth="1"/>
    <col min="32" max="16384" width="9.109375" style="24"/>
  </cols>
  <sheetData>
    <row r="1" spans="1:31" s="27" customFormat="1" ht="15.75" customHeight="1" x14ac:dyDescent="0.25">
      <c r="A1" s="176" t="s">
        <v>94</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row>
    <row r="2" spans="1:31" s="1" customFormat="1" ht="55.5" customHeight="1" x14ac:dyDescent="0.25">
      <c r="A2" s="177" t="s">
        <v>95</v>
      </c>
      <c r="B2" s="174" t="s">
        <v>96</v>
      </c>
      <c r="C2" s="174" t="s">
        <v>97</v>
      </c>
      <c r="D2" s="174" t="s">
        <v>98</v>
      </c>
      <c r="E2" s="174" t="s">
        <v>99</v>
      </c>
      <c r="F2" s="174" t="s">
        <v>100</v>
      </c>
      <c r="G2" s="178" t="s">
        <v>101</v>
      </c>
      <c r="H2" s="179" t="s">
        <v>102</v>
      </c>
      <c r="I2" s="179"/>
      <c r="J2" s="180" t="s">
        <v>103</v>
      </c>
      <c r="K2" s="180" t="s">
        <v>104</v>
      </c>
      <c r="L2" s="174" t="s">
        <v>105</v>
      </c>
      <c r="M2" s="180" t="s">
        <v>106</v>
      </c>
      <c r="N2" s="174" t="s">
        <v>107</v>
      </c>
      <c r="O2" s="178" t="s">
        <v>108</v>
      </c>
      <c r="P2" s="174" t="s">
        <v>109</v>
      </c>
      <c r="Q2" s="174" t="s">
        <v>110</v>
      </c>
      <c r="R2" s="174" t="s">
        <v>111</v>
      </c>
      <c r="S2" s="174" t="s">
        <v>112</v>
      </c>
      <c r="T2" s="174" t="s">
        <v>113</v>
      </c>
      <c r="U2" s="174" t="s">
        <v>114</v>
      </c>
      <c r="V2" s="174" t="s">
        <v>115</v>
      </c>
      <c r="W2" s="174" t="s">
        <v>116</v>
      </c>
      <c r="X2" s="175" t="s">
        <v>117</v>
      </c>
      <c r="Y2" s="175"/>
      <c r="Z2" s="175"/>
      <c r="AA2" s="175" t="s">
        <v>118</v>
      </c>
      <c r="AB2" s="175"/>
      <c r="AC2" s="175"/>
      <c r="AD2" s="174" t="s">
        <v>119</v>
      </c>
      <c r="AE2" s="170" t="s">
        <v>120</v>
      </c>
    </row>
    <row r="3" spans="1:31" s="1" customFormat="1" ht="45.75" customHeight="1" x14ac:dyDescent="0.25">
      <c r="A3" s="177"/>
      <c r="B3" s="174"/>
      <c r="C3" s="174"/>
      <c r="D3" s="174"/>
      <c r="E3" s="174"/>
      <c r="F3" s="174"/>
      <c r="G3" s="178"/>
      <c r="H3" s="4" t="s">
        <v>121</v>
      </c>
      <c r="I3" s="4" t="s">
        <v>122</v>
      </c>
      <c r="J3" s="180"/>
      <c r="K3" s="180"/>
      <c r="L3" s="174"/>
      <c r="M3" s="180"/>
      <c r="N3" s="174"/>
      <c r="O3" s="178"/>
      <c r="P3" s="174"/>
      <c r="Q3" s="174"/>
      <c r="R3" s="174"/>
      <c r="S3" s="174"/>
      <c r="T3" s="174"/>
      <c r="U3" s="174"/>
      <c r="V3" s="174"/>
      <c r="W3" s="174"/>
      <c r="X3" s="5" t="s">
        <v>123</v>
      </c>
      <c r="Y3" s="5" t="s">
        <v>124</v>
      </c>
      <c r="Z3" s="5" t="s">
        <v>125</v>
      </c>
      <c r="AA3" s="5" t="s">
        <v>126</v>
      </c>
      <c r="AB3" s="5" t="s">
        <v>127</v>
      </c>
      <c r="AC3" s="5" t="s">
        <v>128</v>
      </c>
      <c r="AD3" s="174"/>
      <c r="AE3" s="170"/>
    </row>
    <row r="4" spans="1:31" s="34" customFormat="1" ht="44.25" customHeight="1" x14ac:dyDescent="0.25">
      <c r="A4" s="28" t="s">
        <v>129</v>
      </c>
      <c r="B4" s="28" t="s">
        <v>130</v>
      </c>
      <c r="C4" s="29"/>
      <c r="D4" s="28" t="s">
        <v>129</v>
      </c>
      <c r="E4" s="28" t="s">
        <v>44</v>
      </c>
      <c r="F4" s="28"/>
      <c r="G4" s="30" t="s">
        <v>131</v>
      </c>
      <c r="H4" s="31"/>
      <c r="I4" s="31">
        <v>4588800</v>
      </c>
      <c r="J4" s="28" t="s">
        <v>132</v>
      </c>
      <c r="K4" s="28"/>
      <c r="L4" s="28"/>
      <c r="M4" s="28"/>
      <c r="N4" s="28" t="s">
        <v>133</v>
      </c>
      <c r="O4" s="32">
        <v>573.6</v>
      </c>
      <c r="P4" s="33"/>
      <c r="Q4" s="33"/>
      <c r="R4" s="29">
        <v>2</v>
      </c>
      <c r="S4" s="28" t="s">
        <v>22</v>
      </c>
      <c r="T4" s="28" t="s">
        <v>22</v>
      </c>
      <c r="U4" s="28"/>
      <c r="V4" s="28"/>
      <c r="W4" s="28"/>
      <c r="X4" s="28" t="s">
        <v>134</v>
      </c>
      <c r="Y4" s="28" t="s">
        <v>135</v>
      </c>
      <c r="Z4" s="28" t="s">
        <v>136</v>
      </c>
      <c r="AA4" s="28" t="s">
        <v>137</v>
      </c>
      <c r="AB4" s="28" t="s">
        <v>137</v>
      </c>
      <c r="AC4" s="28" t="s">
        <v>137</v>
      </c>
      <c r="AD4" s="28"/>
      <c r="AE4" s="28"/>
    </row>
    <row r="5" spans="1:31" s="34" customFormat="1" ht="30" customHeight="1" x14ac:dyDescent="0.25">
      <c r="A5" s="28" t="s">
        <v>138</v>
      </c>
      <c r="B5" s="28" t="s">
        <v>130</v>
      </c>
      <c r="C5" s="29"/>
      <c r="D5" s="28" t="s">
        <v>138</v>
      </c>
      <c r="E5" s="28" t="s">
        <v>44</v>
      </c>
      <c r="F5" s="28"/>
      <c r="G5" s="30" t="s">
        <v>139</v>
      </c>
      <c r="H5" s="31"/>
      <c r="I5" s="31">
        <v>250000</v>
      </c>
      <c r="J5" s="28" t="s">
        <v>132</v>
      </c>
      <c r="K5" s="28"/>
      <c r="L5" s="28"/>
      <c r="M5" s="28"/>
      <c r="N5" s="28"/>
      <c r="O5" s="32">
        <v>138</v>
      </c>
      <c r="P5" s="33"/>
      <c r="Q5" s="33"/>
      <c r="R5" s="29">
        <v>1</v>
      </c>
      <c r="S5" s="28" t="s">
        <v>22</v>
      </c>
      <c r="T5" s="28" t="s">
        <v>22</v>
      </c>
      <c r="U5" s="28"/>
      <c r="V5" s="28"/>
      <c r="W5" s="28"/>
      <c r="X5" s="28" t="s">
        <v>140</v>
      </c>
      <c r="Y5" s="28" t="s">
        <v>141</v>
      </c>
      <c r="Z5" s="28" t="s">
        <v>142</v>
      </c>
      <c r="AA5" s="28" t="s">
        <v>137</v>
      </c>
      <c r="AB5" s="28" t="s">
        <v>143</v>
      </c>
      <c r="AC5" s="28" t="s">
        <v>144</v>
      </c>
      <c r="AD5" s="28"/>
      <c r="AE5" s="28"/>
    </row>
    <row r="6" spans="1:31" s="34" customFormat="1" ht="30" customHeight="1" x14ac:dyDescent="0.25">
      <c r="A6" s="28" t="s">
        <v>145</v>
      </c>
      <c r="B6" s="28" t="s">
        <v>130</v>
      </c>
      <c r="C6" s="29"/>
      <c r="D6" s="28" t="s">
        <v>145</v>
      </c>
      <c r="E6" s="28" t="s">
        <v>44</v>
      </c>
      <c r="F6" s="28"/>
      <c r="G6" s="30">
        <v>2012</v>
      </c>
      <c r="H6" s="31"/>
      <c r="I6" s="31">
        <v>400000</v>
      </c>
      <c r="J6" s="28" t="s">
        <v>132</v>
      </c>
      <c r="K6" s="28"/>
      <c r="L6" s="28"/>
      <c r="M6" s="28"/>
      <c r="N6" s="28" t="s">
        <v>146</v>
      </c>
      <c r="O6" s="32">
        <v>160.69999999999999</v>
      </c>
      <c r="P6" s="33"/>
      <c r="Q6" s="33"/>
      <c r="R6" s="29">
        <v>1</v>
      </c>
      <c r="S6" s="28" t="s">
        <v>22</v>
      </c>
      <c r="T6" s="28" t="s">
        <v>22</v>
      </c>
      <c r="U6" s="28"/>
      <c r="V6" s="28"/>
      <c r="W6" s="28"/>
      <c r="X6" s="28" t="s">
        <v>147</v>
      </c>
      <c r="Y6" s="28" t="s">
        <v>148</v>
      </c>
      <c r="Z6" s="28" t="s">
        <v>149</v>
      </c>
      <c r="AA6" s="28" t="s">
        <v>137</v>
      </c>
      <c r="AB6" s="28" t="s">
        <v>137</v>
      </c>
      <c r="AC6" s="28" t="s">
        <v>144</v>
      </c>
      <c r="AD6" s="28"/>
      <c r="AE6" s="28"/>
    </row>
    <row r="7" spans="1:31" s="34" customFormat="1" ht="30" customHeight="1" x14ac:dyDescent="0.25">
      <c r="A7" s="28" t="s">
        <v>150</v>
      </c>
      <c r="B7" s="28" t="s">
        <v>130</v>
      </c>
      <c r="C7" s="29"/>
      <c r="D7" s="28" t="s">
        <v>150</v>
      </c>
      <c r="E7" s="28" t="s">
        <v>44</v>
      </c>
      <c r="F7" s="28"/>
      <c r="G7" s="30">
        <v>2012</v>
      </c>
      <c r="H7" s="31"/>
      <c r="I7" s="31">
        <v>150000</v>
      </c>
      <c r="J7" s="28" t="s">
        <v>132</v>
      </c>
      <c r="K7" s="28"/>
      <c r="L7" s="28"/>
      <c r="M7" s="28"/>
      <c r="N7" s="28" t="s">
        <v>151</v>
      </c>
      <c r="O7" s="32">
        <v>149</v>
      </c>
      <c r="P7" s="33"/>
      <c r="Q7" s="33"/>
      <c r="R7" s="29">
        <v>1</v>
      </c>
      <c r="S7" s="28" t="s">
        <v>22</v>
      </c>
      <c r="T7" s="28" t="s">
        <v>22</v>
      </c>
      <c r="U7" s="28"/>
      <c r="V7" s="28"/>
      <c r="W7" s="28"/>
      <c r="X7" s="28" t="s">
        <v>152</v>
      </c>
      <c r="Y7" s="28"/>
      <c r="Z7" s="28" t="s">
        <v>153</v>
      </c>
      <c r="AA7" s="28" t="s">
        <v>154</v>
      </c>
      <c r="AB7" s="28" t="s">
        <v>154</v>
      </c>
      <c r="AC7" s="28" t="s">
        <v>144</v>
      </c>
      <c r="AD7" s="28"/>
      <c r="AE7" s="28"/>
    </row>
    <row r="8" spans="1:31" s="34" customFormat="1" ht="30" customHeight="1" x14ac:dyDescent="0.25">
      <c r="A8" s="28" t="s">
        <v>155</v>
      </c>
      <c r="B8" s="28" t="s">
        <v>156</v>
      </c>
      <c r="C8" s="29"/>
      <c r="D8" s="28" t="s">
        <v>155</v>
      </c>
      <c r="E8" s="28" t="s">
        <v>44</v>
      </c>
      <c r="F8" s="28"/>
      <c r="G8" s="30">
        <v>2020</v>
      </c>
      <c r="H8" s="31"/>
      <c r="I8" s="31">
        <v>45000</v>
      </c>
      <c r="J8" s="28" t="s">
        <v>132</v>
      </c>
      <c r="K8" s="28"/>
      <c r="L8" s="28"/>
      <c r="M8" s="28"/>
      <c r="N8" s="28" t="s">
        <v>151</v>
      </c>
      <c r="O8" s="32">
        <v>272</v>
      </c>
      <c r="P8" s="33"/>
      <c r="Q8" s="33"/>
      <c r="R8" s="29">
        <v>1</v>
      </c>
      <c r="S8" s="28" t="s">
        <v>22</v>
      </c>
      <c r="T8" s="28" t="s">
        <v>22</v>
      </c>
      <c r="U8" s="28"/>
      <c r="V8" s="28"/>
      <c r="W8" s="28"/>
      <c r="X8" s="28" t="s">
        <v>157</v>
      </c>
      <c r="Y8" s="28"/>
      <c r="Z8" s="28" t="s">
        <v>153</v>
      </c>
      <c r="AA8" s="28" t="s">
        <v>154</v>
      </c>
      <c r="AB8" s="28" t="s">
        <v>154</v>
      </c>
      <c r="AC8" s="28" t="s">
        <v>144</v>
      </c>
      <c r="AD8" s="28"/>
      <c r="AE8" s="28"/>
    </row>
    <row r="9" spans="1:31" s="34" customFormat="1" ht="30" customHeight="1" x14ac:dyDescent="0.25">
      <c r="A9" s="28" t="s">
        <v>158</v>
      </c>
      <c r="B9" s="28" t="s">
        <v>159</v>
      </c>
      <c r="C9" s="29"/>
      <c r="D9" s="28" t="s">
        <v>160</v>
      </c>
      <c r="E9" s="28" t="s">
        <v>44</v>
      </c>
      <c r="F9" s="28"/>
      <c r="G9" s="30">
        <v>1986</v>
      </c>
      <c r="H9" s="31">
        <v>75891.539999999994</v>
      </c>
      <c r="I9" s="31"/>
      <c r="J9" s="28" t="s">
        <v>161</v>
      </c>
      <c r="K9" s="28"/>
      <c r="L9" s="28"/>
      <c r="M9" s="28"/>
      <c r="N9" s="28" t="s">
        <v>162</v>
      </c>
      <c r="O9" s="32">
        <v>18</v>
      </c>
      <c r="P9" s="33"/>
      <c r="Q9" s="33"/>
      <c r="R9" s="29">
        <v>1</v>
      </c>
      <c r="S9" s="28" t="s">
        <v>22</v>
      </c>
      <c r="T9" s="28" t="s">
        <v>22</v>
      </c>
      <c r="U9" s="28"/>
      <c r="V9" s="28"/>
      <c r="W9" s="28"/>
      <c r="X9" s="28" t="s">
        <v>134</v>
      </c>
      <c r="Y9" s="28" t="s">
        <v>148</v>
      </c>
      <c r="Z9" s="28" t="s">
        <v>142</v>
      </c>
      <c r="AA9" s="28" t="s">
        <v>163</v>
      </c>
      <c r="AB9" s="28" t="s">
        <v>163</v>
      </c>
      <c r="AC9" s="28" t="s">
        <v>163</v>
      </c>
      <c r="AD9" s="28"/>
      <c r="AE9" s="28"/>
    </row>
    <row r="10" spans="1:31" s="34" customFormat="1" ht="30" customHeight="1" x14ac:dyDescent="0.25">
      <c r="A10" s="28" t="s">
        <v>164</v>
      </c>
      <c r="B10" s="28" t="s">
        <v>165</v>
      </c>
      <c r="C10" s="29"/>
      <c r="D10" s="28" t="s">
        <v>160</v>
      </c>
      <c r="E10" s="28" t="s">
        <v>44</v>
      </c>
      <c r="F10" s="28"/>
      <c r="G10" s="30">
        <v>1995</v>
      </c>
      <c r="H10" s="31"/>
      <c r="I10" s="31">
        <v>20000</v>
      </c>
      <c r="J10" s="28" t="s">
        <v>161</v>
      </c>
      <c r="K10" s="28"/>
      <c r="L10" s="28"/>
      <c r="M10" s="28"/>
      <c r="N10" s="28" t="s">
        <v>162</v>
      </c>
      <c r="O10" s="32">
        <v>18</v>
      </c>
      <c r="P10" s="33"/>
      <c r="Q10" s="33"/>
      <c r="R10" s="29">
        <v>1</v>
      </c>
      <c r="S10" s="28" t="s">
        <v>22</v>
      </c>
      <c r="T10" s="28" t="s">
        <v>22</v>
      </c>
      <c r="U10" s="28"/>
      <c r="V10" s="28"/>
      <c r="W10" s="28"/>
      <c r="X10" s="28" t="s">
        <v>134</v>
      </c>
      <c r="Y10" s="28" t="s">
        <v>148</v>
      </c>
      <c r="Z10" s="28" t="s">
        <v>142</v>
      </c>
      <c r="AA10" s="28" t="s">
        <v>166</v>
      </c>
      <c r="AB10" s="28" t="s">
        <v>143</v>
      </c>
      <c r="AC10" s="28" t="s">
        <v>143</v>
      </c>
      <c r="AD10" s="28"/>
      <c r="AE10" s="28"/>
    </row>
    <row r="11" spans="1:31" s="34" customFormat="1" ht="60.75" customHeight="1" x14ac:dyDescent="0.2">
      <c r="A11" s="28" t="s">
        <v>167</v>
      </c>
      <c r="B11" s="28" t="s">
        <v>168</v>
      </c>
      <c r="C11" s="29"/>
      <c r="D11" s="28" t="s">
        <v>169</v>
      </c>
      <c r="E11" s="28" t="s">
        <v>44</v>
      </c>
      <c r="F11" s="28"/>
      <c r="G11" s="30" t="s">
        <v>170</v>
      </c>
      <c r="H11" s="31">
        <v>1053973.82</v>
      </c>
      <c r="I11" s="31"/>
      <c r="J11" s="28" t="s">
        <v>161</v>
      </c>
      <c r="K11" s="28"/>
      <c r="L11" s="28"/>
      <c r="M11" s="28"/>
      <c r="N11" s="28" t="s">
        <v>151</v>
      </c>
      <c r="O11" s="32"/>
      <c r="P11" s="33"/>
      <c r="Q11" s="33"/>
      <c r="R11" s="29">
        <v>1</v>
      </c>
      <c r="S11" s="28" t="s">
        <v>22</v>
      </c>
      <c r="T11" s="28" t="s">
        <v>22</v>
      </c>
      <c r="U11" s="28"/>
      <c r="V11" s="28"/>
      <c r="W11" s="28"/>
      <c r="X11" s="28" t="s">
        <v>171</v>
      </c>
      <c r="Y11" s="28" t="s">
        <v>148</v>
      </c>
      <c r="Z11" s="35" t="s">
        <v>172</v>
      </c>
      <c r="AA11" s="28" t="s">
        <v>137</v>
      </c>
      <c r="AB11" s="28" t="s">
        <v>137</v>
      </c>
      <c r="AC11" s="28" t="s">
        <v>137</v>
      </c>
      <c r="AD11" s="28"/>
      <c r="AE11" s="28"/>
    </row>
    <row r="12" spans="1:31" s="34" customFormat="1" ht="30" customHeight="1" x14ac:dyDescent="0.25">
      <c r="A12" s="28" t="s">
        <v>173</v>
      </c>
      <c r="B12" s="28" t="s">
        <v>174</v>
      </c>
      <c r="C12" s="29"/>
      <c r="D12" s="28" t="s">
        <v>175</v>
      </c>
      <c r="E12" s="28" t="s">
        <v>44</v>
      </c>
      <c r="F12" s="28"/>
      <c r="G12" s="30" t="s">
        <v>176</v>
      </c>
      <c r="H12" s="31"/>
      <c r="I12" s="31">
        <v>500000</v>
      </c>
      <c r="J12" s="28" t="s">
        <v>161</v>
      </c>
      <c r="K12" s="28"/>
      <c r="L12" s="28"/>
      <c r="M12" s="28"/>
      <c r="N12" s="28" t="s">
        <v>177</v>
      </c>
      <c r="O12" s="32">
        <v>185</v>
      </c>
      <c r="P12" s="33"/>
      <c r="Q12" s="33"/>
      <c r="R12" s="29">
        <v>1</v>
      </c>
      <c r="S12" s="28" t="s">
        <v>22</v>
      </c>
      <c r="T12" s="28" t="s">
        <v>22</v>
      </c>
      <c r="U12" s="28"/>
      <c r="V12" s="28"/>
      <c r="W12" s="28"/>
      <c r="X12" s="28" t="s">
        <v>140</v>
      </c>
      <c r="Y12" s="28" t="s">
        <v>178</v>
      </c>
      <c r="Z12" s="28" t="s">
        <v>142</v>
      </c>
      <c r="AA12" s="28" t="s">
        <v>137</v>
      </c>
      <c r="AB12" s="28" t="s">
        <v>143</v>
      </c>
      <c r="AC12" s="28" t="s">
        <v>143</v>
      </c>
      <c r="AD12" s="28"/>
      <c r="AE12" s="28"/>
    </row>
    <row r="13" spans="1:31" s="34" customFormat="1" ht="30" customHeight="1" x14ac:dyDescent="0.25">
      <c r="A13" s="28" t="s">
        <v>173</v>
      </c>
      <c r="B13" s="28" t="s">
        <v>179</v>
      </c>
      <c r="C13" s="29"/>
      <c r="D13" s="28" t="s">
        <v>175</v>
      </c>
      <c r="E13" s="28" t="s">
        <v>44</v>
      </c>
      <c r="F13" s="28"/>
      <c r="G13" s="30" t="s">
        <v>180</v>
      </c>
      <c r="H13" s="31"/>
      <c r="I13" s="31">
        <v>500000</v>
      </c>
      <c r="J13" s="28" t="s">
        <v>161</v>
      </c>
      <c r="K13" s="28"/>
      <c r="L13" s="28"/>
      <c r="M13" s="28"/>
      <c r="N13" s="28" t="s">
        <v>177</v>
      </c>
      <c r="O13" s="32">
        <v>198</v>
      </c>
      <c r="P13" s="33"/>
      <c r="Q13" s="33"/>
      <c r="R13" s="29">
        <v>1</v>
      </c>
      <c r="S13" s="28" t="s">
        <v>22</v>
      </c>
      <c r="T13" s="28" t="s">
        <v>22</v>
      </c>
      <c r="U13" s="28"/>
      <c r="V13" s="28"/>
      <c r="W13" s="28"/>
      <c r="X13" s="28" t="s">
        <v>140</v>
      </c>
      <c r="Y13" s="28" t="s">
        <v>178</v>
      </c>
      <c r="Z13" s="28" t="s">
        <v>142</v>
      </c>
      <c r="AA13" s="28" t="s">
        <v>137</v>
      </c>
      <c r="AB13" s="28" t="s">
        <v>143</v>
      </c>
      <c r="AC13" s="28" t="s">
        <v>143</v>
      </c>
      <c r="AD13" s="28"/>
      <c r="AE13" s="28"/>
    </row>
    <row r="14" spans="1:31" s="34" customFormat="1" ht="30" customHeight="1" x14ac:dyDescent="0.25">
      <c r="A14" s="28" t="s">
        <v>173</v>
      </c>
      <c r="B14" s="28" t="s">
        <v>181</v>
      </c>
      <c r="C14" s="29"/>
      <c r="D14" s="28" t="s">
        <v>175</v>
      </c>
      <c r="E14" s="28" t="s">
        <v>44</v>
      </c>
      <c r="F14" s="28"/>
      <c r="G14" s="30" t="s">
        <v>182</v>
      </c>
      <c r="H14" s="31"/>
      <c r="I14" s="31">
        <v>500000</v>
      </c>
      <c r="J14" s="28" t="s">
        <v>161</v>
      </c>
      <c r="K14" s="28"/>
      <c r="L14" s="28"/>
      <c r="M14" s="28"/>
      <c r="N14" s="28" t="s">
        <v>177</v>
      </c>
      <c r="O14" s="32">
        <v>195</v>
      </c>
      <c r="P14" s="33"/>
      <c r="Q14" s="33"/>
      <c r="R14" s="29">
        <v>1</v>
      </c>
      <c r="S14" s="28" t="s">
        <v>22</v>
      </c>
      <c r="T14" s="28" t="s">
        <v>22</v>
      </c>
      <c r="U14" s="28"/>
      <c r="V14" s="28"/>
      <c r="W14" s="28"/>
      <c r="X14" s="28" t="s">
        <v>140</v>
      </c>
      <c r="Y14" s="28" t="s">
        <v>178</v>
      </c>
      <c r="Z14" s="28" t="s">
        <v>142</v>
      </c>
      <c r="AA14" s="28" t="s">
        <v>137</v>
      </c>
      <c r="AB14" s="28" t="s">
        <v>143</v>
      </c>
      <c r="AC14" s="28" t="s">
        <v>143</v>
      </c>
      <c r="AD14" s="28"/>
      <c r="AE14" s="28"/>
    </row>
    <row r="15" spans="1:31" s="34" customFormat="1" ht="30" customHeight="1" x14ac:dyDescent="0.25">
      <c r="A15" s="28" t="s">
        <v>173</v>
      </c>
      <c r="B15" s="28" t="s">
        <v>183</v>
      </c>
      <c r="C15" s="29"/>
      <c r="D15" s="28" t="s">
        <v>175</v>
      </c>
      <c r="E15" s="28" t="s">
        <v>44</v>
      </c>
      <c r="F15" s="28"/>
      <c r="G15" s="30">
        <v>2003</v>
      </c>
      <c r="H15" s="31"/>
      <c r="I15" s="31">
        <v>300000</v>
      </c>
      <c r="J15" s="28" t="s">
        <v>161</v>
      </c>
      <c r="K15" s="28"/>
      <c r="L15" s="28"/>
      <c r="M15" s="28"/>
      <c r="N15" s="28" t="s">
        <v>177</v>
      </c>
      <c r="O15" s="32">
        <v>101.7</v>
      </c>
      <c r="P15" s="33"/>
      <c r="Q15" s="33"/>
      <c r="R15" s="29">
        <v>1</v>
      </c>
      <c r="S15" s="28" t="s">
        <v>22</v>
      </c>
      <c r="T15" s="28" t="s">
        <v>22</v>
      </c>
      <c r="U15" s="28"/>
      <c r="V15" s="28"/>
      <c r="W15" s="28"/>
      <c r="X15" s="28" t="s">
        <v>184</v>
      </c>
      <c r="Y15" s="28" t="s">
        <v>178</v>
      </c>
      <c r="Z15" s="28" t="s">
        <v>142</v>
      </c>
      <c r="AA15" s="28" t="s">
        <v>143</v>
      </c>
      <c r="AB15" s="28" t="s">
        <v>143</v>
      </c>
      <c r="AC15" s="28" t="s">
        <v>143</v>
      </c>
      <c r="AD15" s="28"/>
      <c r="AE15" s="28"/>
    </row>
    <row r="16" spans="1:31" s="34" customFormat="1" ht="52.5" customHeight="1" x14ac:dyDescent="0.25">
      <c r="A16" s="28" t="s">
        <v>185</v>
      </c>
      <c r="B16" s="28" t="s">
        <v>186</v>
      </c>
      <c r="C16" s="29"/>
      <c r="D16" s="28" t="s">
        <v>169</v>
      </c>
      <c r="E16" s="28" t="s">
        <v>44</v>
      </c>
      <c r="F16" s="28"/>
      <c r="G16" s="30" t="s">
        <v>187</v>
      </c>
      <c r="H16" s="31">
        <v>373379.38</v>
      </c>
      <c r="I16" s="31"/>
      <c r="J16" s="28" t="s">
        <v>161</v>
      </c>
      <c r="K16" s="28"/>
      <c r="L16" s="28"/>
      <c r="M16" s="28"/>
      <c r="N16" s="28" t="s">
        <v>162</v>
      </c>
      <c r="O16" s="32">
        <v>47.53</v>
      </c>
      <c r="P16" s="33"/>
      <c r="Q16" s="33"/>
      <c r="R16" s="29">
        <v>1</v>
      </c>
      <c r="S16" s="28" t="s">
        <v>22</v>
      </c>
      <c r="T16" s="28" t="s">
        <v>22</v>
      </c>
      <c r="U16" s="28"/>
      <c r="V16" s="28"/>
      <c r="W16" s="28"/>
      <c r="X16" s="28" t="s">
        <v>188</v>
      </c>
      <c r="Y16" s="28"/>
      <c r="Z16" s="28" t="s">
        <v>189</v>
      </c>
      <c r="AA16" s="28" t="s">
        <v>137</v>
      </c>
      <c r="AB16" s="28" t="s">
        <v>137</v>
      </c>
      <c r="AC16" s="28" t="s">
        <v>137</v>
      </c>
      <c r="AD16" s="28"/>
      <c r="AE16" s="28"/>
    </row>
    <row r="17" spans="1:31" s="34" customFormat="1" ht="30" customHeight="1" x14ac:dyDescent="0.25">
      <c r="A17" s="28"/>
      <c r="B17" s="28"/>
      <c r="C17" s="29"/>
      <c r="D17" s="28"/>
      <c r="E17" s="28"/>
      <c r="F17" s="28"/>
      <c r="G17" s="30"/>
      <c r="H17" s="31"/>
      <c r="I17" s="31"/>
      <c r="J17" s="28"/>
      <c r="K17" s="28"/>
      <c r="L17" s="28"/>
      <c r="M17" s="28"/>
      <c r="N17" s="28"/>
      <c r="O17" s="32"/>
      <c r="P17" s="33"/>
      <c r="Q17" s="33"/>
      <c r="R17" s="29"/>
      <c r="S17" s="28"/>
      <c r="T17" s="28"/>
      <c r="U17" s="28"/>
      <c r="V17" s="28"/>
      <c r="W17" s="28"/>
      <c r="X17" s="28"/>
      <c r="Y17" s="28"/>
      <c r="Z17" s="28"/>
      <c r="AA17" s="28"/>
      <c r="AB17" s="28"/>
      <c r="AC17" s="28"/>
      <c r="AD17" s="28"/>
      <c r="AE17" s="28"/>
    </row>
    <row r="18" spans="1:31" s="34" customFormat="1" ht="30" customHeight="1" x14ac:dyDescent="0.25">
      <c r="A18" s="28"/>
      <c r="B18" s="28"/>
      <c r="C18" s="29"/>
      <c r="D18" s="28"/>
      <c r="E18" s="28"/>
      <c r="F18" s="28"/>
      <c r="G18" s="30"/>
      <c r="H18" s="31"/>
      <c r="I18" s="31"/>
      <c r="J18" s="28"/>
      <c r="K18" s="28"/>
      <c r="L18" s="28"/>
      <c r="M18" s="28"/>
      <c r="N18" s="28"/>
      <c r="O18" s="32"/>
      <c r="P18" s="33"/>
      <c r="Q18" s="33"/>
      <c r="R18" s="29"/>
      <c r="S18" s="28"/>
      <c r="T18" s="28"/>
      <c r="U18" s="28"/>
      <c r="V18" s="28"/>
      <c r="W18" s="28"/>
      <c r="X18" s="28"/>
      <c r="Y18" s="28"/>
      <c r="Z18" s="28"/>
      <c r="AA18" s="28"/>
      <c r="AB18" s="28"/>
      <c r="AC18" s="28"/>
      <c r="AD18" s="28"/>
      <c r="AE18" s="28"/>
    </row>
    <row r="19" spans="1:31" s="34" customFormat="1" ht="24.75" customHeight="1" x14ac:dyDescent="0.25">
      <c r="A19" s="28"/>
      <c r="B19" s="28"/>
      <c r="C19" s="29"/>
      <c r="D19" s="28"/>
      <c r="E19" s="28"/>
      <c r="F19" s="28"/>
      <c r="G19" s="30"/>
      <c r="H19" s="36">
        <f>SUM(H4:H18)</f>
        <v>1503244.7400000002</v>
      </c>
      <c r="I19" s="36">
        <f>SUM(I4:I18)</f>
        <v>7253800</v>
      </c>
      <c r="J19" s="28"/>
      <c r="K19" s="28"/>
      <c r="L19" s="28"/>
      <c r="M19" s="28"/>
      <c r="N19" s="28"/>
      <c r="O19" s="32"/>
      <c r="P19" s="33"/>
      <c r="Q19" s="33"/>
      <c r="R19" s="29"/>
      <c r="S19" s="28"/>
      <c r="T19" s="28"/>
      <c r="U19" s="28"/>
      <c r="V19" s="28"/>
      <c r="W19" s="28"/>
      <c r="X19" s="28"/>
      <c r="Y19" s="28"/>
      <c r="Z19" s="28"/>
      <c r="AA19" s="28"/>
      <c r="AB19" s="28"/>
      <c r="AC19" s="28"/>
      <c r="AD19" s="28"/>
      <c r="AE19" s="28"/>
    </row>
    <row r="20" spans="1:31" s="40" customFormat="1" ht="15.75" customHeight="1" x14ac:dyDescent="0.25">
      <c r="A20" s="37"/>
      <c r="B20" s="38"/>
      <c r="C20" s="38"/>
      <c r="D20" s="38"/>
      <c r="E20" s="38"/>
      <c r="F20" s="38"/>
      <c r="G20" s="2" t="s">
        <v>190</v>
      </c>
      <c r="H20" s="171">
        <f>SUM(H19:I19)</f>
        <v>8757044.7400000002</v>
      </c>
      <c r="I20" s="171"/>
      <c r="J20" s="2"/>
      <c r="K20" s="2"/>
      <c r="L20" s="2"/>
      <c r="M20" s="2"/>
      <c r="N20" s="38"/>
      <c r="O20" s="2"/>
      <c r="P20" s="38"/>
      <c r="Q20" s="38"/>
      <c r="R20" s="38"/>
      <c r="S20" s="38"/>
      <c r="T20" s="38"/>
      <c r="U20" s="38"/>
      <c r="V20" s="38"/>
      <c r="W20" s="38"/>
      <c r="X20" s="38"/>
      <c r="Y20" s="38"/>
      <c r="Z20" s="38"/>
      <c r="AA20" s="38"/>
      <c r="AB20" s="38"/>
      <c r="AC20" s="38"/>
      <c r="AD20" s="38"/>
      <c r="AE20" s="39"/>
    </row>
    <row r="21" spans="1:31" s="41" customFormat="1" ht="13.5" customHeight="1" x14ac:dyDescent="0.25">
      <c r="G21" s="42"/>
      <c r="H21" s="42"/>
      <c r="I21" s="42"/>
      <c r="J21" s="42"/>
      <c r="K21" s="42"/>
      <c r="L21" s="42"/>
      <c r="M21" s="42"/>
      <c r="O21" s="42"/>
    </row>
    <row r="22" spans="1:31" x14ac:dyDescent="0.25">
      <c r="A22" s="43" t="s">
        <v>191</v>
      </c>
      <c r="G22" s="24"/>
      <c r="H22" s="24"/>
      <c r="I22" s="24"/>
      <c r="J22" s="24"/>
      <c r="K22" s="24"/>
      <c r="L22" s="24"/>
      <c r="M22" s="24"/>
      <c r="O22" s="24"/>
    </row>
    <row r="23" spans="1:31" ht="10.199999999999999" x14ac:dyDescent="0.25">
      <c r="A23" s="44" t="s">
        <v>192</v>
      </c>
      <c r="B23" s="44"/>
      <c r="C23" s="44"/>
      <c r="D23" s="44"/>
      <c r="E23" s="44"/>
      <c r="F23" s="44"/>
      <c r="G23" s="44"/>
      <c r="H23" s="44"/>
      <c r="I23" s="44"/>
      <c r="J23" s="44"/>
      <c r="K23" s="44"/>
      <c r="L23" s="44"/>
      <c r="M23" s="44"/>
      <c r="N23" s="44"/>
      <c r="O23" s="44"/>
      <c r="P23" s="44"/>
      <c r="Q23" s="44"/>
      <c r="R23" s="44"/>
      <c r="S23" s="44"/>
      <c r="T23" s="44"/>
      <c r="U23" s="44"/>
      <c r="V23" s="44"/>
      <c r="W23" s="44"/>
    </row>
    <row r="24" spans="1:31" ht="26.25" customHeight="1" x14ac:dyDescent="0.25">
      <c r="A24" s="172" t="s">
        <v>193</v>
      </c>
      <c r="B24" s="172"/>
      <c r="C24" s="172"/>
      <c r="D24" s="172"/>
      <c r="E24" s="172"/>
      <c r="F24" s="172"/>
      <c r="G24" s="172"/>
      <c r="H24" s="172"/>
      <c r="I24" s="172"/>
      <c r="J24" s="172"/>
      <c r="K24" s="172"/>
      <c r="L24" s="172"/>
      <c r="M24" s="172"/>
      <c r="N24" s="45"/>
      <c r="O24" s="1"/>
      <c r="P24" s="1"/>
      <c r="Q24" s="1"/>
      <c r="R24" s="1"/>
      <c r="S24" s="1"/>
      <c r="T24" s="1"/>
      <c r="U24" s="1"/>
      <c r="V24" s="1"/>
      <c r="W24" s="1"/>
    </row>
    <row r="25" spans="1:31" ht="12.75" customHeight="1" x14ac:dyDescent="0.25">
      <c r="A25" s="44" t="s">
        <v>194</v>
      </c>
      <c r="B25" s="44"/>
      <c r="C25" s="44"/>
      <c r="D25" s="46" t="s">
        <v>195</v>
      </c>
      <c r="E25" s="46"/>
      <c r="F25" s="46"/>
      <c r="G25" s="46"/>
      <c r="H25" s="46" t="s">
        <v>196</v>
      </c>
      <c r="I25" s="46"/>
      <c r="J25" s="46"/>
      <c r="K25" s="46"/>
      <c r="L25" s="46"/>
      <c r="M25" s="44"/>
      <c r="N25" s="44"/>
      <c r="O25" s="44"/>
      <c r="P25" s="44"/>
      <c r="Q25" s="44"/>
      <c r="R25" s="44"/>
      <c r="S25" s="44"/>
      <c r="T25" s="44"/>
      <c r="U25" s="44"/>
      <c r="V25" s="44"/>
      <c r="W25" s="44"/>
    </row>
    <row r="26" spans="1:31" ht="12.75" customHeight="1" x14ac:dyDescent="0.25">
      <c r="A26" s="44"/>
      <c r="B26" s="44"/>
      <c r="C26" s="44"/>
      <c r="D26" s="46"/>
      <c r="E26" s="46"/>
      <c r="F26" s="46"/>
      <c r="G26" s="46"/>
      <c r="H26" s="46" t="s">
        <v>197</v>
      </c>
      <c r="I26" s="46"/>
      <c r="J26" s="46"/>
      <c r="K26" s="46"/>
      <c r="L26" s="46"/>
      <c r="M26" s="44"/>
      <c r="N26" s="44"/>
      <c r="O26" s="44"/>
      <c r="P26" s="44"/>
      <c r="Q26" s="44"/>
      <c r="R26" s="44"/>
      <c r="S26" s="44"/>
      <c r="T26" s="44"/>
      <c r="U26" s="44"/>
      <c r="V26" s="44"/>
      <c r="W26" s="44"/>
    </row>
    <row r="27" spans="1:31" ht="10.199999999999999" x14ac:dyDescent="0.25">
      <c r="A27" s="44"/>
      <c r="B27" s="44"/>
      <c r="C27" s="44"/>
      <c r="D27" s="46"/>
      <c r="E27" s="46"/>
      <c r="F27" s="46"/>
      <c r="G27" s="46"/>
      <c r="H27" s="46" t="s">
        <v>198</v>
      </c>
      <c r="I27" s="46"/>
      <c r="J27" s="46"/>
      <c r="K27" s="46"/>
      <c r="L27" s="46"/>
      <c r="M27" s="44"/>
      <c r="N27" s="44"/>
      <c r="O27" s="44"/>
      <c r="P27" s="44"/>
      <c r="Q27" s="44"/>
      <c r="R27" s="44"/>
      <c r="S27" s="44"/>
      <c r="T27" s="44"/>
      <c r="U27" s="44"/>
      <c r="V27" s="44"/>
      <c r="W27" s="44"/>
    </row>
    <row r="28" spans="1:31" ht="10.199999999999999" x14ac:dyDescent="0.25">
      <c r="A28" s="44"/>
      <c r="B28" s="44"/>
      <c r="C28" s="44"/>
      <c r="D28" s="46"/>
      <c r="E28" s="46"/>
      <c r="F28" s="46"/>
      <c r="G28" s="46"/>
      <c r="H28" s="46"/>
      <c r="I28" s="46"/>
      <c r="J28" s="46"/>
      <c r="K28" s="46"/>
      <c r="L28" s="46"/>
      <c r="M28" s="44"/>
      <c r="N28" s="44"/>
      <c r="O28" s="44"/>
      <c r="P28" s="44"/>
      <c r="Q28" s="44"/>
      <c r="R28" s="44"/>
      <c r="S28" s="44"/>
      <c r="T28" s="44"/>
      <c r="U28" s="44"/>
      <c r="V28" s="44"/>
      <c r="W28" s="44"/>
    </row>
    <row r="29" spans="1:31" ht="10.199999999999999" x14ac:dyDescent="0.25">
      <c r="A29" s="44"/>
      <c r="B29" s="44"/>
      <c r="C29" s="44"/>
      <c r="D29" s="46" t="s">
        <v>199</v>
      </c>
      <c r="E29" s="46"/>
      <c r="F29" s="46"/>
      <c r="G29" s="46"/>
      <c r="H29" s="46" t="s">
        <v>200</v>
      </c>
      <c r="I29" s="45"/>
      <c r="J29" s="45"/>
      <c r="K29" s="45"/>
      <c r="L29" s="45"/>
      <c r="M29" s="44"/>
      <c r="N29" s="44"/>
      <c r="O29" s="44"/>
      <c r="P29" s="44"/>
      <c r="Q29" s="44"/>
      <c r="R29" s="44"/>
      <c r="S29" s="44"/>
      <c r="T29" s="44"/>
      <c r="U29" s="44"/>
      <c r="V29" s="44"/>
      <c r="W29" s="44"/>
    </row>
    <row r="30" spans="1:31" ht="10.199999999999999" x14ac:dyDescent="0.25">
      <c r="A30" s="44"/>
      <c r="B30" s="44"/>
      <c r="C30" s="44"/>
      <c r="D30" s="44"/>
      <c r="E30" s="44"/>
      <c r="F30" s="44"/>
      <c r="G30" s="46"/>
      <c r="H30" s="46"/>
      <c r="I30" s="46"/>
      <c r="J30" s="46"/>
      <c r="K30" s="46"/>
      <c r="L30" s="46"/>
      <c r="M30" s="47"/>
      <c r="N30" s="47"/>
      <c r="O30" s="44"/>
      <c r="P30" s="44"/>
      <c r="Q30" s="44"/>
      <c r="R30" s="44"/>
      <c r="S30" s="44"/>
      <c r="T30" s="44"/>
      <c r="U30" s="44"/>
      <c r="V30" s="44"/>
      <c r="W30" s="44"/>
    </row>
    <row r="32" spans="1:31" ht="10.199999999999999" x14ac:dyDescent="0.25">
      <c r="A32" s="44" t="s">
        <v>201</v>
      </c>
      <c r="B32" s="44"/>
      <c r="C32" s="44"/>
      <c r="D32" s="44"/>
      <c r="E32" s="44"/>
      <c r="F32" s="44"/>
      <c r="G32" s="44"/>
      <c r="H32" s="44"/>
      <c r="I32" s="44"/>
      <c r="J32" s="44"/>
      <c r="K32" s="44"/>
      <c r="L32" s="44"/>
      <c r="M32" s="44"/>
      <c r="N32" s="44"/>
      <c r="O32" s="44"/>
      <c r="P32" s="44"/>
      <c r="Q32" s="44"/>
      <c r="R32" s="44"/>
      <c r="S32" s="44"/>
      <c r="T32" s="44"/>
      <c r="U32" s="44"/>
      <c r="V32" s="44"/>
      <c r="W32" s="44"/>
    </row>
    <row r="33" spans="1:23" ht="10.199999999999999" x14ac:dyDescent="0.25">
      <c r="A33" s="44" t="s">
        <v>202</v>
      </c>
      <c r="B33" s="44"/>
      <c r="C33" s="44"/>
      <c r="D33" s="44"/>
      <c r="E33" s="44"/>
      <c r="F33" s="44"/>
      <c r="G33" s="44"/>
      <c r="H33" s="44"/>
      <c r="I33" s="44"/>
      <c r="J33" s="44"/>
      <c r="K33" s="44"/>
      <c r="L33" s="44"/>
      <c r="M33" s="44"/>
      <c r="N33" s="44"/>
      <c r="O33" s="44"/>
      <c r="P33" s="44"/>
      <c r="Q33" s="44"/>
      <c r="R33" s="44"/>
      <c r="S33" s="44"/>
      <c r="T33" s="44"/>
      <c r="U33" s="44"/>
      <c r="V33" s="44"/>
      <c r="W33" s="44"/>
    </row>
    <row r="34" spans="1:23" ht="10.199999999999999" x14ac:dyDescent="0.25">
      <c r="A34" s="44" t="s">
        <v>203</v>
      </c>
      <c r="B34" s="44"/>
      <c r="C34" s="44"/>
      <c r="D34" s="44"/>
      <c r="E34" s="44"/>
      <c r="F34" s="44"/>
      <c r="G34" s="44"/>
      <c r="H34" s="44"/>
      <c r="I34" s="44"/>
      <c r="J34" s="44"/>
      <c r="K34" s="44"/>
      <c r="L34" s="44"/>
      <c r="M34" s="44"/>
      <c r="N34" s="44"/>
      <c r="O34" s="44"/>
      <c r="P34" s="44"/>
      <c r="Q34" s="44"/>
      <c r="R34" s="44"/>
      <c r="S34" s="44"/>
      <c r="T34" s="44"/>
      <c r="U34" s="44"/>
      <c r="V34" s="44"/>
      <c r="W34" s="44"/>
    </row>
    <row r="35" spans="1:23" ht="10.199999999999999" x14ac:dyDescent="0.25">
      <c r="A35" s="172"/>
      <c r="B35" s="172"/>
      <c r="C35" s="172"/>
      <c r="D35" s="172"/>
      <c r="E35" s="172"/>
      <c r="F35" s="172"/>
      <c r="G35" s="172"/>
      <c r="H35" s="172"/>
      <c r="I35" s="172"/>
      <c r="J35" s="172"/>
      <c r="K35" s="172"/>
      <c r="L35" s="172"/>
      <c r="M35" s="172"/>
      <c r="N35" s="1"/>
      <c r="O35" s="44"/>
      <c r="P35" s="44"/>
      <c r="Q35" s="44"/>
      <c r="R35" s="44"/>
      <c r="S35" s="44"/>
      <c r="T35" s="44"/>
      <c r="U35" s="44"/>
      <c r="V35" s="44"/>
      <c r="W35" s="44"/>
    </row>
    <row r="36" spans="1:23" ht="10.199999999999999" x14ac:dyDescent="0.25">
      <c r="A36" s="44"/>
      <c r="B36" s="44"/>
      <c r="C36" s="44"/>
      <c r="D36" s="44"/>
      <c r="E36" s="44"/>
      <c r="F36" s="44"/>
      <c r="G36" s="44"/>
      <c r="H36" s="44"/>
      <c r="I36" s="44"/>
      <c r="J36" s="44"/>
      <c r="K36" s="44"/>
      <c r="L36" s="44"/>
      <c r="M36" s="44"/>
      <c r="N36" s="44"/>
      <c r="O36" s="44"/>
      <c r="P36" s="44"/>
      <c r="Q36" s="44"/>
      <c r="R36" s="44"/>
      <c r="S36" s="44"/>
      <c r="T36" s="44"/>
      <c r="U36" s="44"/>
      <c r="V36" s="44"/>
      <c r="W36" s="44"/>
    </row>
    <row r="37" spans="1:23" ht="10.199999999999999" x14ac:dyDescent="0.2">
      <c r="A37" s="48"/>
      <c r="B37" s="48"/>
      <c r="C37" s="48"/>
      <c r="D37" s="48"/>
      <c r="E37" s="48"/>
      <c r="F37" s="48"/>
      <c r="G37" s="48"/>
      <c r="H37" s="48"/>
      <c r="I37" s="48"/>
      <c r="J37" s="48"/>
      <c r="K37" s="48"/>
      <c r="L37" s="48"/>
      <c r="M37" s="48"/>
      <c r="N37" s="48"/>
      <c r="O37" s="48"/>
      <c r="P37" s="48"/>
      <c r="Q37" s="48"/>
      <c r="R37" s="48"/>
      <c r="S37" s="48"/>
      <c r="T37" s="48"/>
      <c r="U37" s="48"/>
      <c r="V37" s="48"/>
      <c r="W37" s="48"/>
    </row>
    <row r="38" spans="1:23" s="50" customFormat="1" ht="44.25" customHeight="1" x14ac:dyDescent="0.25">
      <c r="A38" s="173" t="s">
        <v>204</v>
      </c>
      <c r="B38" s="173"/>
      <c r="C38" s="173"/>
      <c r="D38" s="173"/>
      <c r="E38" s="173"/>
      <c r="F38" s="173"/>
      <c r="G38" s="173"/>
      <c r="H38" s="49"/>
      <c r="I38" s="49"/>
      <c r="J38" s="49"/>
      <c r="K38" s="49"/>
      <c r="L38" s="49"/>
      <c r="M38" s="49"/>
      <c r="N38" s="49"/>
      <c r="O38" s="49"/>
      <c r="P38" s="49"/>
      <c r="Q38" s="49"/>
      <c r="R38" s="49"/>
      <c r="S38" s="49"/>
      <c r="T38" s="49"/>
      <c r="U38" s="49"/>
      <c r="V38" s="49"/>
      <c r="W38" s="49"/>
    </row>
    <row r="39" spans="1:23" ht="26.4" x14ac:dyDescent="0.25">
      <c r="A39" s="51" t="s">
        <v>205</v>
      </c>
      <c r="B39" s="51" t="s">
        <v>206</v>
      </c>
      <c r="C39" s="51" t="s">
        <v>207</v>
      </c>
      <c r="D39" s="52"/>
      <c r="E39" s="52"/>
      <c r="F39" s="52"/>
      <c r="G39" s="52"/>
    </row>
    <row r="40" spans="1:23" ht="26.4" x14ac:dyDescent="0.25">
      <c r="A40" s="53">
        <v>1</v>
      </c>
      <c r="B40" s="53" t="s">
        <v>208</v>
      </c>
      <c r="C40" s="54">
        <v>4449.1400000000003</v>
      </c>
      <c r="D40" s="55"/>
      <c r="E40" s="55"/>
      <c r="F40" s="55"/>
      <c r="G40" s="55"/>
    </row>
    <row r="41" spans="1:23" ht="26.4" x14ac:dyDescent="0.25">
      <c r="A41" s="53">
        <v>2</v>
      </c>
      <c r="B41" s="53" t="s">
        <v>209</v>
      </c>
      <c r="C41" s="54">
        <v>49577.1</v>
      </c>
      <c r="D41" s="55"/>
      <c r="E41" s="55"/>
      <c r="F41" s="55"/>
      <c r="G41" s="55"/>
    </row>
    <row r="42" spans="1:23" ht="13.2" x14ac:dyDescent="0.25">
      <c r="A42" s="53">
        <v>3</v>
      </c>
      <c r="B42" s="53" t="s">
        <v>210</v>
      </c>
      <c r="C42" s="54">
        <v>50034.34</v>
      </c>
      <c r="D42" s="55"/>
      <c r="E42" s="55"/>
      <c r="F42" s="55"/>
      <c r="G42" s="55"/>
    </row>
    <row r="43" spans="1:23" ht="39.6" x14ac:dyDescent="0.25">
      <c r="A43" s="53">
        <v>4</v>
      </c>
      <c r="B43" s="53" t="s">
        <v>211</v>
      </c>
      <c r="C43" s="54">
        <v>517865.56</v>
      </c>
      <c r="D43" s="55"/>
      <c r="E43" s="55"/>
      <c r="F43" s="55"/>
      <c r="G43" s="55"/>
    </row>
    <row r="44" spans="1:23" ht="26.4" x14ac:dyDescent="0.25">
      <c r="A44" s="53">
        <v>5</v>
      </c>
      <c r="B44" s="53" t="s">
        <v>212</v>
      </c>
      <c r="C44" s="54">
        <v>18982.099999999999</v>
      </c>
      <c r="D44" s="55"/>
      <c r="E44" s="55"/>
      <c r="F44" s="55"/>
      <c r="G44" s="55"/>
    </row>
    <row r="45" spans="1:23" ht="13.2" x14ac:dyDescent="0.25">
      <c r="A45" s="53">
        <v>6</v>
      </c>
      <c r="B45" s="53" t="s">
        <v>213</v>
      </c>
      <c r="C45" s="54">
        <v>66885.72</v>
      </c>
      <c r="D45" s="55"/>
      <c r="E45" s="55"/>
      <c r="F45" s="55"/>
      <c r="G45" s="55"/>
    </row>
    <row r="46" spans="1:23" ht="13.2" x14ac:dyDescent="0.25">
      <c r="A46" s="53">
        <v>7</v>
      </c>
      <c r="B46" s="53" t="s">
        <v>214</v>
      </c>
      <c r="C46" s="54">
        <v>14300</v>
      </c>
      <c r="D46" s="55"/>
      <c r="E46" s="55"/>
      <c r="F46" s="55"/>
      <c r="G46" s="55"/>
    </row>
    <row r="47" spans="1:23" ht="13.2" x14ac:dyDescent="0.25">
      <c r="A47" s="56"/>
      <c r="B47" s="57" t="s">
        <v>215</v>
      </c>
      <c r="C47" s="58">
        <f>SUM(C40:C46)</f>
        <v>722093.96</v>
      </c>
      <c r="D47" s="55"/>
      <c r="E47" s="55"/>
      <c r="F47" s="55"/>
      <c r="G47" s="55"/>
    </row>
    <row r="48" spans="1:23" ht="13.2" x14ac:dyDescent="0.25">
      <c r="A48" s="56"/>
      <c r="B48" s="57"/>
      <c r="C48" s="58"/>
      <c r="D48" s="55"/>
      <c r="E48" s="55"/>
      <c r="F48" s="55"/>
      <c r="G48" s="55"/>
    </row>
    <row r="49" spans="1:12" ht="29.25" customHeight="1" x14ac:dyDescent="0.25">
      <c r="A49" s="59" t="s">
        <v>216</v>
      </c>
      <c r="B49" s="60"/>
      <c r="C49" s="60" t="s">
        <v>217</v>
      </c>
      <c r="D49" s="60" t="s">
        <v>218</v>
      </c>
      <c r="E49" s="60" t="s">
        <v>219</v>
      </c>
      <c r="F49" s="60"/>
      <c r="G49" s="61" t="s">
        <v>220</v>
      </c>
      <c r="H49" s="62" t="s">
        <v>221</v>
      </c>
      <c r="I49" s="62" t="s">
        <v>222</v>
      </c>
      <c r="J49" s="62" t="s">
        <v>123</v>
      </c>
      <c r="K49" s="62" t="s">
        <v>223</v>
      </c>
      <c r="L49" s="62" t="s">
        <v>224</v>
      </c>
    </row>
    <row r="50" spans="1:12" ht="50.25" customHeight="1" x14ac:dyDescent="0.25">
      <c r="A50" s="63" t="s">
        <v>225</v>
      </c>
      <c r="B50" s="64" t="s">
        <v>169</v>
      </c>
      <c r="C50" s="64" t="s">
        <v>44</v>
      </c>
      <c r="D50" s="64" t="s">
        <v>22</v>
      </c>
      <c r="E50" s="64" t="s">
        <v>22</v>
      </c>
      <c r="F50" s="64">
        <v>1997</v>
      </c>
      <c r="G50" s="65" t="s">
        <v>226</v>
      </c>
      <c r="H50" s="62"/>
      <c r="I50" s="62"/>
      <c r="J50" s="62"/>
      <c r="K50" s="62"/>
      <c r="L50" s="62">
        <v>413.8</v>
      </c>
    </row>
    <row r="51" spans="1:12" ht="132" x14ac:dyDescent="0.25">
      <c r="A51" s="66" t="s">
        <v>227</v>
      </c>
      <c r="B51" s="67" t="s">
        <v>169</v>
      </c>
      <c r="C51" s="67" t="s">
        <v>44</v>
      </c>
      <c r="D51" s="67" t="s">
        <v>22</v>
      </c>
      <c r="E51" s="67" t="s">
        <v>22</v>
      </c>
      <c r="F51" s="67">
        <v>2015</v>
      </c>
      <c r="G51" s="68">
        <v>249994</v>
      </c>
      <c r="H51" s="69" t="s">
        <v>146</v>
      </c>
      <c r="I51" s="66" t="s">
        <v>186</v>
      </c>
      <c r="J51" s="67" t="s">
        <v>228</v>
      </c>
      <c r="K51" s="66" t="s">
        <v>229</v>
      </c>
      <c r="L51" s="70">
        <v>75.400000000000006</v>
      </c>
    </row>
    <row r="52" spans="1:12" ht="26.4" x14ac:dyDescent="0.25">
      <c r="A52" s="66" t="s">
        <v>230</v>
      </c>
      <c r="B52" s="67" t="s">
        <v>169</v>
      </c>
      <c r="C52" s="67" t="s">
        <v>44</v>
      </c>
      <c r="D52" s="67" t="s">
        <v>22</v>
      </c>
      <c r="E52" s="67" t="s">
        <v>22</v>
      </c>
      <c r="F52" s="67">
        <v>2015</v>
      </c>
      <c r="G52" s="68">
        <v>73458.45</v>
      </c>
      <c r="H52" s="69" t="s">
        <v>146</v>
      </c>
      <c r="I52" s="66" t="s">
        <v>231</v>
      </c>
      <c r="J52" s="67" t="s">
        <v>228</v>
      </c>
      <c r="K52" s="66" t="s">
        <v>232</v>
      </c>
      <c r="L52" s="71">
        <v>101.68</v>
      </c>
    </row>
    <row r="53" spans="1:12" ht="26.4" x14ac:dyDescent="0.25">
      <c r="A53" s="66" t="s">
        <v>233</v>
      </c>
      <c r="B53" s="67" t="s">
        <v>169</v>
      </c>
      <c r="C53" s="67" t="s">
        <v>44</v>
      </c>
      <c r="D53" s="67" t="s">
        <v>22</v>
      </c>
      <c r="E53" s="67" t="s">
        <v>22</v>
      </c>
      <c r="F53" s="67">
        <v>2015</v>
      </c>
      <c r="G53" s="68">
        <v>123614.86</v>
      </c>
      <c r="H53" s="69" t="s">
        <v>234</v>
      </c>
      <c r="I53" s="66" t="s">
        <v>186</v>
      </c>
      <c r="J53" s="67" t="s">
        <v>235</v>
      </c>
      <c r="K53" s="66"/>
      <c r="L53" s="71">
        <v>8.64</v>
      </c>
    </row>
    <row r="54" spans="1:12" ht="28.5" customHeight="1" x14ac:dyDescent="0.25">
      <c r="G54" s="72" t="s">
        <v>236</v>
      </c>
    </row>
  </sheetData>
  <mergeCells count="31">
    <mergeCell ref="A1:AE1"/>
    <mergeCell ref="A2:A3"/>
    <mergeCell ref="B2:B3"/>
    <mergeCell ref="C2:C3"/>
    <mergeCell ref="D2:D3"/>
    <mergeCell ref="E2:E3"/>
    <mergeCell ref="F2:F3"/>
    <mergeCell ref="G2:G3"/>
    <mergeCell ref="H2:I2"/>
    <mergeCell ref="J2:J3"/>
    <mergeCell ref="K2:K3"/>
    <mergeCell ref="L2:L3"/>
    <mergeCell ref="M2:M3"/>
    <mergeCell ref="N2:N3"/>
    <mergeCell ref="O2:O3"/>
    <mergeCell ref="P2:P3"/>
    <mergeCell ref="AE2:AE3"/>
    <mergeCell ref="H20:I20"/>
    <mergeCell ref="A24:M24"/>
    <mergeCell ref="A35:M35"/>
    <mergeCell ref="A38:G38"/>
    <mergeCell ref="V2:V3"/>
    <mergeCell ref="W2:W3"/>
    <mergeCell ref="X2:Z2"/>
    <mergeCell ref="AA2:AC2"/>
    <mergeCell ref="AD2:AD3"/>
    <mergeCell ref="Q2:Q3"/>
    <mergeCell ref="R2:R3"/>
    <mergeCell ref="S2:S3"/>
    <mergeCell ref="T2:T3"/>
    <mergeCell ref="U2:U3"/>
  </mergeCells>
  <printOptions horizontalCentered="1"/>
  <pageMargins left="0.23611111111111099" right="0.23611111111111099" top="0.74791666666666701" bottom="0.74861111111111101" header="0.511811023622047" footer="0.31527777777777799"/>
  <pageSetup paperSize="8" scale="39" orientation="landscape" horizontalDpi="300" verticalDpi="300" r:id="rId1"/>
  <headerFooter>
    <oddFooter>&amp;LMentor S.A.&amp;C&amp;A&amp;RStrona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4"/>
  <sheetViews>
    <sheetView topLeftCell="A64" zoomScale="85" zoomScaleNormal="85" workbookViewId="0">
      <selection activeCell="E74" sqref="E74"/>
    </sheetView>
  </sheetViews>
  <sheetFormatPr defaultColWidth="9.109375" defaultRowHeight="9" x14ac:dyDescent="0.25"/>
  <cols>
    <col min="1" max="1" width="35.5546875" style="11" customWidth="1"/>
    <col min="2" max="2" width="20.5546875" style="73" customWidth="1"/>
    <col min="3" max="3" width="20.5546875" style="24" customWidth="1"/>
    <col min="4" max="4" width="24.44140625" style="74" customWidth="1"/>
    <col min="5" max="6" width="20.5546875" style="75" customWidth="1"/>
    <col min="7" max="7" width="20.5546875" style="10" customWidth="1"/>
    <col min="8" max="16384" width="9.109375" style="10"/>
  </cols>
  <sheetData>
    <row r="1" spans="1:7" ht="15.75" customHeight="1" x14ac:dyDescent="0.25">
      <c r="A1" s="182" t="s">
        <v>237</v>
      </c>
      <c r="B1" s="182"/>
      <c r="C1" s="182"/>
      <c r="D1" s="182"/>
      <c r="E1" s="182"/>
      <c r="F1" s="182"/>
      <c r="G1" s="182"/>
    </row>
    <row r="2" spans="1:7" ht="10.5" customHeight="1" x14ac:dyDescent="0.2">
      <c r="A2" s="76"/>
      <c r="B2" s="77"/>
      <c r="C2" s="78"/>
      <c r="D2" s="77"/>
      <c r="E2" s="78"/>
      <c r="F2" s="78"/>
      <c r="G2" s="79"/>
    </row>
    <row r="3" spans="1:7" ht="10.5" customHeight="1" x14ac:dyDescent="0.25">
      <c r="A3" s="183" t="s">
        <v>238</v>
      </c>
      <c r="B3" s="183"/>
      <c r="C3" s="183"/>
      <c r="D3" s="183"/>
      <c r="E3" s="183"/>
      <c r="F3" s="183"/>
      <c r="G3" s="183"/>
    </row>
    <row r="4" spans="1:7" ht="10.5" customHeight="1" x14ac:dyDescent="0.25">
      <c r="A4" s="184"/>
      <c r="B4" s="184"/>
      <c r="C4" s="184"/>
      <c r="D4" s="184"/>
      <c r="E4" s="184"/>
      <c r="F4" s="184"/>
      <c r="G4" s="184"/>
    </row>
    <row r="5" spans="1:7" ht="48" customHeight="1" x14ac:dyDescent="0.25">
      <c r="A5" s="185" t="s">
        <v>239</v>
      </c>
      <c r="B5" s="185"/>
      <c r="C5" s="185"/>
      <c r="D5" s="185"/>
      <c r="E5" s="185"/>
      <c r="F5" s="185"/>
      <c r="G5" s="185"/>
    </row>
    <row r="6" spans="1:7" ht="10.5" customHeight="1" x14ac:dyDescent="0.25">
      <c r="A6" s="184" t="s">
        <v>240</v>
      </c>
      <c r="B6" s="184"/>
      <c r="C6" s="184"/>
      <c r="D6" s="184"/>
      <c r="E6" s="184"/>
      <c r="F6" s="184"/>
      <c r="G6" s="184"/>
    </row>
    <row r="7" spans="1:7" ht="10.5" customHeight="1" x14ac:dyDescent="0.25">
      <c r="A7" s="80"/>
      <c r="B7" s="1"/>
      <c r="C7" s="27"/>
      <c r="D7" s="1"/>
      <c r="E7" s="27"/>
      <c r="F7" s="27"/>
      <c r="G7" s="81"/>
    </row>
    <row r="8" spans="1:7" ht="10.5" customHeight="1" x14ac:dyDescent="0.25">
      <c r="A8" s="82" t="s">
        <v>241</v>
      </c>
      <c r="B8" s="83"/>
      <c r="C8" s="14"/>
      <c r="D8" s="44" t="s">
        <v>242</v>
      </c>
      <c r="E8" s="14"/>
      <c r="F8" s="14"/>
      <c r="G8" s="79"/>
    </row>
    <row r="9" spans="1:7" ht="10.5" customHeight="1" x14ac:dyDescent="0.25">
      <c r="A9" s="84" t="s">
        <v>243</v>
      </c>
      <c r="B9" s="44"/>
      <c r="C9" s="14"/>
      <c r="D9" s="44" t="s">
        <v>242</v>
      </c>
      <c r="E9" s="44"/>
      <c r="F9" s="14"/>
      <c r="G9" s="85"/>
    </row>
    <row r="10" spans="1:7" ht="10.5" customHeight="1" x14ac:dyDescent="0.25">
      <c r="A10" s="86" t="s">
        <v>244</v>
      </c>
      <c r="B10" s="44"/>
      <c r="C10" s="14"/>
      <c r="D10" s="44" t="s">
        <v>245</v>
      </c>
      <c r="E10" s="44"/>
      <c r="F10" s="14"/>
      <c r="G10" s="85"/>
    </row>
    <row r="11" spans="1:7" ht="10.5" customHeight="1" x14ac:dyDescent="0.25">
      <c r="A11" s="84" t="s">
        <v>246</v>
      </c>
      <c r="B11" s="44"/>
      <c r="C11" s="14"/>
      <c r="D11" s="44" t="s">
        <v>247</v>
      </c>
      <c r="E11" s="44"/>
      <c r="F11" s="14"/>
      <c r="G11" s="85"/>
    </row>
    <row r="12" spans="1:7" ht="10.5" customHeight="1" x14ac:dyDescent="0.25">
      <c r="A12" s="84" t="s">
        <v>248</v>
      </c>
      <c r="B12" s="44"/>
      <c r="C12" s="14"/>
      <c r="D12" s="44" t="s">
        <v>242</v>
      </c>
      <c r="E12" s="44"/>
      <c r="F12" s="14"/>
      <c r="G12" s="85"/>
    </row>
    <row r="13" spans="1:7" ht="10.5" customHeight="1" x14ac:dyDescent="0.25">
      <c r="A13" s="84"/>
      <c r="B13" s="44"/>
      <c r="C13" s="14"/>
      <c r="D13" s="44"/>
      <c r="E13" s="44"/>
      <c r="F13" s="14"/>
      <c r="G13" s="85"/>
    </row>
    <row r="14" spans="1:7" ht="21" customHeight="1" x14ac:dyDescent="0.25">
      <c r="A14" s="181" t="s">
        <v>249</v>
      </c>
      <c r="B14" s="181"/>
      <c r="C14" s="181"/>
      <c r="D14" s="181"/>
      <c r="E14" s="181"/>
      <c r="F14" s="181"/>
      <c r="G14" s="181"/>
    </row>
    <row r="15" spans="1:7" ht="10.5" customHeight="1" x14ac:dyDescent="0.25">
      <c r="A15" s="87" t="s">
        <v>250</v>
      </c>
      <c r="B15" s="88"/>
      <c r="C15" s="89"/>
      <c r="D15" s="88"/>
      <c r="E15" s="88"/>
      <c r="F15" s="89"/>
      <c r="G15" s="90"/>
    </row>
    <row r="16" spans="1:7" ht="10.5" customHeight="1" x14ac:dyDescent="0.25">
      <c r="A16" s="87" t="s">
        <v>251</v>
      </c>
      <c r="B16" s="88"/>
      <c r="C16" s="89"/>
      <c r="D16" s="88"/>
      <c r="E16" s="88"/>
      <c r="F16" s="89"/>
      <c r="G16" s="90"/>
    </row>
    <row r="17" spans="1:7" ht="10.5" customHeight="1" x14ac:dyDescent="0.25">
      <c r="A17" s="87" t="s">
        <v>252</v>
      </c>
      <c r="B17" s="88"/>
      <c r="C17" s="89"/>
      <c r="D17" s="88"/>
      <c r="E17" s="88"/>
      <c r="F17" s="89"/>
      <c r="G17" s="90"/>
    </row>
    <row r="18" spans="1:7" ht="10.5" customHeight="1" x14ac:dyDescent="0.25">
      <c r="A18" s="87" t="s">
        <v>253</v>
      </c>
      <c r="B18" s="88"/>
      <c r="C18" s="89"/>
      <c r="D18" s="88"/>
      <c r="E18" s="88"/>
      <c r="F18" s="89"/>
      <c r="G18" s="90"/>
    </row>
    <row r="19" spans="1:7" ht="10.5" customHeight="1" x14ac:dyDescent="0.25">
      <c r="A19" s="91"/>
      <c r="G19" s="79"/>
    </row>
    <row r="20" spans="1:7" s="14" customFormat="1" ht="15" customHeight="1" x14ac:dyDescent="0.25">
      <c r="A20" s="176" t="s">
        <v>254</v>
      </c>
      <c r="B20" s="176"/>
      <c r="C20" s="176"/>
      <c r="D20" s="176"/>
      <c r="E20" s="176"/>
      <c r="F20" s="176"/>
      <c r="G20" s="176"/>
    </row>
    <row r="21" spans="1:7" s="44" customFormat="1" ht="75" customHeight="1" x14ac:dyDescent="0.25">
      <c r="A21" s="92" t="s">
        <v>255</v>
      </c>
      <c r="B21" s="93" t="s">
        <v>256</v>
      </c>
      <c r="C21" s="5" t="s">
        <v>257</v>
      </c>
      <c r="D21" s="5" t="s">
        <v>258</v>
      </c>
      <c r="E21" s="94" t="s">
        <v>259</v>
      </c>
      <c r="F21" s="94" t="s">
        <v>222</v>
      </c>
      <c r="G21" s="3" t="s">
        <v>260</v>
      </c>
    </row>
    <row r="22" spans="1:7" s="98" customFormat="1" ht="30" customHeight="1" x14ac:dyDescent="0.25">
      <c r="A22" s="95" t="s">
        <v>261</v>
      </c>
      <c r="B22" s="95"/>
      <c r="C22" s="96">
        <v>2022</v>
      </c>
      <c r="D22" s="31" t="s">
        <v>262</v>
      </c>
      <c r="E22" s="97">
        <v>1236.02</v>
      </c>
      <c r="F22" s="97"/>
      <c r="G22" s="96"/>
    </row>
    <row r="23" spans="1:7" s="98" customFormat="1" ht="30" customHeight="1" x14ac:dyDescent="0.25">
      <c r="A23" s="95" t="s">
        <v>263</v>
      </c>
      <c r="B23" s="95"/>
      <c r="C23" s="96">
        <v>2022</v>
      </c>
      <c r="D23" s="31" t="s">
        <v>262</v>
      </c>
      <c r="E23" s="97">
        <v>1590</v>
      </c>
      <c r="F23" s="97"/>
      <c r="G23" s="96"/>
    </row>
    <row r="24" spans="1:7" s="98" customFormat="1" ht="30" customHeight="1" x14ac:dyDescent="0.25">
      <c r="A24" s="95" t="s">
        <v>264</v>
      </c>
      <c r="B24" s="95"/>
      <c r="C24" s="96">
        <v>2022</v>
      </c>
      <c r="D24" s="31" t="s">
        <v>262</v>
      </c>
      <c r="E24" s="97">
        <v>480</v>
      </c>
      <c r="F24" s="97"/>
      <c r="G24" s="96"/>
    </row>
    <row r="25" spans="1:7" s="98" customFormat="1" ht="30" customHeight="1" x14ac:dyDescent="0.25">
      <c r="A25" s="95" t="s">
        <v>265</v>
      </c>
      <c r="B25" s="95"/>
      <c r="C25" s="96">
        <v>2023</v>
      </c>
      <c r="D25" s="31" t="s">
        <v>262</v>
      </c>
      <c r="E25" s="97">
        <v>5180</v>
      </c>
      <c r="F25" s="97"/>
      <c r="G25" s="96"/>
    </row>
    <row r="26" spans="1:7" s="98" customFormat="1" ht="30" customHeight="1" x14ac:dyDescent="0.25">
      <c r="A26" s="95" t="s">
        <v>266</v>
      </c>
      <c r="B26" s="95"/>
      <c r="C26" s="96">
        <v>2023</v>
      </c>
      <c r="D26" s="31" t="s">
        <v>262</v>
      </c>
      <c r="E26" s="97">
        <v>1300</v>
      </c>
      <c r="F26" s="97"/>
      <c r="G26" s="96"/>
    </row>
    <row r="27" spans="1:7" s="98" customFormat="1" ht="30" customHeight="1" x14ac:dyDescent="0.25">
      <c r="A27" s="95" t="s">
        <v>267</v>
      </c>
      <c r="B27" s="95"/>
      <c r="C27" s="96">
        <v>2023</v>
      </c>
      <c r="D27" s="31" t="s">
        <v>262</v>
      </c>
      <c r="E27" s="97">
        <v>730.89</v>
      </c>
      <c r="F27" s="97"/>
      <c r="G27" s="96"/>
    </row>
    <row r="28" spans="1:7" s="98" customFormat="1" ht="30" customHeight="1" x14ac:dyDescent="0.25">
      <c r="A28" s="99" t="s">
        <v>268</v>
      </c>
      <c r="B28" s="100"/>
      <c r="C28" s="101">
        <v>2025</v>
      </c>
      <c r="D28" s="101" t="s">
        <v>262</v>
      </c>
      <c r="E28" s="101">
        <v>494.31</v>
      </c>
      <c r="F28" s="97"/>
      <c r="G28" s="96"/>
    </row>
    <row r="29" spans="1:7" s="98" customFormat="1" ht="30" customHeight="1" x14ac:dyDescent="0.25">
      <c r="A29" s="101" t="s">
        <v>269</v>
      </c>
      <c r="B29" s="100"/>
      <c r="C29" s="101">
        <v>2025</v>
      </c>
      <c r="D29" s="101" t="s">
        <v>262</v>
      </c>
      <c r="E29" s="101">
        <v>389.43</v>
      </c>
      <c r="F29" s="97"/>
      <c r="G29" s="96"/>
    </row>
    <row r="30" spans="1:7" s="98" customFormat="1" ht="30" customHeight="1" x14ac:dyDescent="0.25">
      <c r="A30" s="101" t="s">
        <v>270</v>
      </c>
      <c r="B30" s="100"/>
      <c r="C30" s="101">
        <v>2025</v>
      </c>
      <c r="D30" s="101" t="s">
        <v>262</v>
      </c>
      <c r="E30" s="101">
        <v>5160</v>
      </c>
      <c r="F30" s="97"/>
      <c r="G30" s="96"/>
    </row>
    <row r="31" spans="1:7" s="98" customFormat="1" ht="30" customHeight="1" x14ac:dyDescent="0.25">
      <c r="A31" s="95" t="s">
        <v>271</v>
      </c>
      <c r="B31" s="95"/>
      <c r="C31" s="96">
        <v>2025</v>
      </c>
      <c r="D31" s="31" t="s">
        <v>262</v>
      </c>
      <c r="E31" s="97">
        <v>600</v>
      </c>
      <c r="F31" s="97"/>
      <c r="G31" s="96"/>
    </row>
    <row r="32" spans="1:7" s="98" customFormat="1" ht="30" customHeight="1" x14ac:dyDescent="0.25">
      <c r="A32" s="95" t="s">
        <v>272</v>
      </c>
      <c r="B32" s="95"/>
      <c r="C32" s="96">
        <v>2026</v>
      </c>
      <c r="D32" s="31" t="s">
        <v>262</v>
      </c>
      <c r="E32" s="97">
        <v>7750.51</v>
      </c>
      <c r="F32" s="97"/>
      <c r="G32" s="96"/>
    </row>
    <row r="33" spans="1:7" s="98" customFormat="1" ht="30" customHeight="1" x14ac:dyDescent="0.25">
      <c r="A33" s="95" t="s">
        <v>269</v>
      </c>
      <c r="B33" s="95"/>
      <c r="C33" s="96">
        <v>2026</v>
      </c>
      <c r="D33" s="31" t="s">
        <v>262</v>
      </c>
      <c r="E33" s="97">
        <v>486.99</v>
      </c>
      <c r="F33" s="97"/>
      <c r="G33" s="96"/>
    </row>
    <row r="34" spans="1:7" s="98" customFormat="1" ht="30" customHeight="1" x14ac:dyDescent="0.25">
      <c r="A34" s="95"/>
      <c r="B34" s="95"/>
      <c r="C34" s="96"/>
      <c r="D34" s="31"/>
      <c r="E34" s="97"/>
      <c r="F34" s="97"/>
      <c r="G34" s="96"/>
    </row>
    <row r="35" spans="1:7" s="98" customFormat="1" ht="30" customHeight="1" x14ac:dyDescent="0.25">
      <c r="A35" s="95"/>
      <c r="B35" s="95"/>
      <c r="C35" s="96"/>
      <c r="D35" s="31"/>
      <c r="E35" s="97"/>
      <c r="F35" s="97"/>
      <c r="G35" s="96"/>
    </row>
    <row r="36" spans="1:7" s="98" customFormat="1" ht="30" customHeight="1" x14ac:dyDescent="0.25">
      <c r="A36" s="95"/>
      <c r="B36" s="95"/>
      <c r="C36" s="96"/>
      <c r="D36" s="31"/>
      <c r="E36" s="97"/>
      <c r="F36" s="97"/>
      <c r="G36" s="96"/>
    </row>
    <row r="37" spans="1:7" s="98" customFormat="1" ht="30" customHeight="1" x14ac:dyDescent="0.25">
      <c r="A37" s="95"/>
      <c r="B37" s="95"/>
      <c r="C37" s="96"/>
      <c r="D37" s="31"/>
      <c r="E37" s="97"/>
      <c r="F37" s="97"/>
      <c r="G37" s="96"/>
    </row>
    <row r="38" spans="1:7" s="98" customFormat="1" ht="30" customHeight="1" x14ac:dyDescent="0.25">
      <c r="A38" s="95"/>
      <c r="B38" s="95"/>
      <c r="C38" s="96"/>
      <c r="D38" s="31"/>
      <c r="E38" s="97"/>
      <c r="F38" s="97"/>
      <c r="G38" s="96"/>
    </row>
    <row r="39" spans="1:7" s="98" customFormat="1" ht="30" customHeight="1" x14ac:dyDescent="0.25">
      <c r="A39" s="95"/>
      <c r="B39" s="95"/>
      <c r="C39" s="96"/>
      <c r="D39" s="31"/>
      <c r="E39" s="97"/>
      <c r="F39" s="97"/>
      <c r="G39" s="96"/>
    </row>
    <row r="40" spans="1:7" s="98" customFormat="1" ht="30" customHeight="1" x14ac:dyDescent="0.25">
      <c r="A40" s="95"/>
      <c r="B40" s="95"/>
      <c r="C40" s="96"/>
      <c r="D40" s="31"/>
      <c r="E40" s="97"/>
      <c r="F40" s="97"/>
      <c r="G40" s="96"/>
    </row>
    <row r="41" spans="1:7" s="98" customFormat="1" ht="30" customHeight="1" x14ac:dyDescent="0.25">
      <c r="A41" s="95"/>
      <c r="B41" s="95"/>
      <c r="C41" s="96"/>
      <c r="D41" s="31"/>
      <c r="E41" s="97"/>
      <c r="F41" s="97"/>
      <c r="G41" s="96"/>
    </row>
    <row r="42" spans="1:7" s="98" customFormat="1" ht="30" customHeight="1" x14ac:dyDescent="0.25">
      <c r="A42" s="95"/>
      <c r="B42" s="95"/>
      <c r="C42" s="96"/>
      <c r="D42" s="31"/>
      <c r="E42" s="97"/>
      <c r="F42" s="97"/>
      <c r="G42" s="96"/>
    </row>
    <row r="43" spans="1:7" s="98" customFormat="1" ht="30" customHeight="1" x14ac:dyDescent="0.25">
      <c r="A43" s="95"/>
      <c r="B43" s="95"/>
      <c r="C43" s="96"/>
      <c r="D43" s="31"/>
      <c r="E43" s="97"/>
      <c r="F43" s="97"/>
      <c r="G43" s="96"/>
    </row>
    <row r="44" spans="1:7" s="98" customFormat="1" ht="30" customHeight="1" x14ac:dyDescent="0.25">
      <c r="A44" s="95"/>
      <c r="B44" s="95"/>
      <c r="C44" s="96"/>
      <c r="D44" s="31"/>
      <c r="E44" s="97"/>
      <c r="F44" s="97"/>
      <c r="G44" s="96"/>
    </row>
    <row r="45" spans="1:7" s="98" customFormat="1" ht="30" customHeight="1" x14ac:dyDescent="0.25">
      <c r="A45" s="95"/>
      <c r="B45" s="95"/>
      <c r="C45" s="96"/>
      <c r="D45" s="31"/>
      <c r="E45" s="97"/>
      <c r="F45" s="97"/>
      <c r="G45" s="96"/>
    </row>
    <row r="46" spans="1:7" s="98" customFormat="1" ht="30" customHeight="1" x14ac:dyDescent="0.25">
      <c r="A46" s="95"/>
      <c r="B46" s="95"/>
      <c r="C46" s="96"/>
      <c r="D46" s="31"/>
      <c r="E46" s="97"/>
      <c r="F46" s="97"/>
      <c r="G46" s="96"/>
    </row>
    <row r="47" spans="1:7" s="98" customFormat="1" ht="30" customHeight="1" x14ac:dyDescent="0.25">
      <c r="A47" s="95"/>
      <c r="B47" s="95"/>
      <c r="C47" s="96"/>
      <c r="D47" s="31"/>
      <c r="E47" s="97"/>
      <c r="F47" s="97"/>
      <c r="G47" s="96"/>
    </row>
    <row r="48" spans="1:7" s="98" customFormat="1" ht="30" customHeight="1" x14ac:dyDescent="0.25">
      <c r="A48" s="95"/>
      <c r="B48" s="95"/>
      <c r="C48" s="96"/>
      <c r="D48" s="31"/>
      <c r="E48" s="97"/>
      <c r="F48" s="97"/>
      <c r="G48" s="96"/>
    </row>
    <row r="49" spans="1:7" s="98" customFormat="1" ht="30" customHeight="1" x14ac:dyDescent="0.25">
      <c r="A49" s="95"/>
      <c r="B49" s="95"/>
      <c r="C49" s="96"/>
      <c r="D49" s="31"/>
      <c r="E49" s="97"/>
      <c r="F49" s="97"/>
      <c r="G49" s="96"/>
    </row>
    <row r="50" spans="1:7" s="98" customFormat="1" ht="30" customHeight="1" x14ac:dyDescent="0.25">
      <c r="A50" s="95"/>
      <c r="B50" s="95"/>
      <c r="C50" s="96"/>
      <c r="D50" s="31"/>
      <c r="E50" s="97"/>
      <c r="F50" s="97"/>
      <c r="G50" s="96"/>
    </row>
    <row r="51" spans="1:7" s="98" customFormat="1" ht="30" customHeight="1" x14ac:dyDescent="0.25">
      <c r="A51" s="95"/>
      <c r="B51" s="95"/>
      <c r="C51" s="96"/>
      <c r="D51" s="31"/>
      <c r="E51" s="97"/>
      <c r="F51" s="97"/>
      <c r="G51" s="96"/>
    </row>
    <row r="52" spans="1:7" s="98" customFormat="1" ht="30" customHeight="1" x14ac:dyDescent="0.25">
      <c r="A52" s="95"/>
      <c r="B52" s="95"/>
      <c r="C52" s="96"/>
      <c r="D52" s="31"/>
      <c r="E52" s="97"/>
      <c r="F52" s="97"/>
      <c r="G52" s="96"/>
    </row>
    <row r="53" spans="1:7" s="98" customFormat="1" ht="30" customHeight="1" x14ac:dyDescent="0.25">
      <c r="A53" s="95"/>
      <c r="B53" s="95"/>
      <c r="C53" s="96"/>
      <c r="D53" s="31"/>
      <c r="E53" s="97"/>
      <c r="F53" s="97"/>
      <c r="G53" s="96"/>
    </row>
    <row r="54" spans="1:7" s="98" customFormat="1" ht="30" customHeight="1" x14ac:dyDescent="0.25">
      <c r="A54" s="95"/>
      <c r="B54" s="95"/>
      <c r="C54" s="96"/>
      <c r="D54" s="31"/>
      <c r="E54" s="97"/>
      <c r="F54" s="97"/>
      <c r="G54" s="96"/>
    </row>
    <row r="55" spans="1:7" s="98" customFormat="1" ht="30" customHeight="1" x14ac:dyDescent="0.25">
      <c r="A55" s="95"/>
      <c r="B55" s="95"/>
      <c r="C55" s="96"/>
      <c r="D55" s="31"/>
      <c r="E55" s="97"/>
      <c r="F55" s="97"/>
      <c r="G55" s="96"/>
    </row>
    <row r="56" spans="1:7" s="98" customFormat="1" ht="30" customHeight="1" x14ac:dyDescent="0.25">
      <c r="A56" s="95"/>
      <c r="B56" s="95"/>
      <c r="C56" s="96"/>
      <c r="D56" s="31"/>
      <c r="E56" s="97"/>
      <c r="F56" s="97"/>
      <c r="G56" s="96"/>
    </row>
    <row r="57" spans="1:7" s="98" customFormat="1" ht="30" customHeight="1" x14ac:dyDescent="0.25">
      <c r="A57" s="95"/>
      <c r="B57" s="95"/>
      <c r="C57" s="96"/>
      <c r="D57" s="31"/>
      <c r="E57" s="97"/>
      <c r="F57" s="97"/>
      <c r="G57" s="96"/>
    </row>
    <row r="58" spans="1:7" s="98" customFormat="1" ht="30" customHeight="1" x14ac:dyDescent="0.25">
      <c r="A58" s="95"/>
      <c r="B58" s="95"/>
      <c r="C58" s="96"/>
      <c r="D58" s="31"/>
      <c r="E58" s="97"/>
      <c r="F58" s="97"/>
      <c r="G58" s="96"/>
    </row>
    <row r="59" spans="1:7" s="98" customFormat="1" ht="30" customHeight="1" x14ac:dyDescent="0.25">
      <c r="A59" s="95"/>
      <c r="B59" s="95"/>
      <c r="C59" s="96"/>
      <c r="D59" s="31"/>
      <c r="E59" s="97"/>
      <c r="F59" s="97"/>
      <c r="G59" s="96"/>
    </row>
    <row r="60" spans="1:7" s="98" customFormat="1" ht="30" customHeight="1" x14ac:dyDescent="0.25">
      <c r="A60" s="95"/>
      <c r="B60" s="95"/>
      <c r="C60" s="96"/>
      <c r="D60" s="31"/>
      <c r="E60" s="97"/>
      <c r="F60" s="97"/>
      <c r="G60" s="96"/>
    </row>
    <row r="61" spans="1:7" s="98" customFormat="1" ht="30" customHeight="1" x14ac:dyDescent="0.25">
      <c r="A61" s="95"/>
      <c r="B61" s="95"/>
      <c r="C61" s="96"/>
      <c r="D61" s="31"/>
      <c r="E61" s="97"/>
      <c r="F61" s="97"/>
      <c r="G61" s="96"/>
    </row>
    <row r="62" spans="1:7" s="98" customFormat="1" ht="30" customHeight="1" x14ac:dyDescent="0.25">
      <c r="A62" s="95"/>
      <c r="B62" s="95"/>
      <c r="C62" s="96"/>
      <c r="D62" s="31"/>
      <c r="E62" s="97"/>
      <c r="F62" s="97"/>
      <c r="G62" s="96"/>
    </row>
    <row r="63" spans="1:7" s="98" customFormat="1" ht="30" customHeight="1" x14ac:dyDescent="0.25">
      <c r="A63" s="95"/>
      <c r="B63" s="95"/>
      <c r="C63" s="96"/>
      <c r="D63" s="31"/>
      <c r="E63" s="97"/>
      <c r="F63" s="97"/>
      <c r="G63" s="96"/>
    </row>
    <row r="64" spans="1:7" s="98" customFormat="1" ht="30" customHeight="1" x14ac:dyDescent="0.25">
      <c r="A64" s="95"/>
      <c r="B64" s="95"/>
      <c r="C64" s="96"/>
      <c r="D64" s="31"/>
      <c r="E64" s="97"/>
      <c r="F64" s="97"/>
      <c r="G64" s="96"/>
    </row>
    <row r="65" spans="1:7" s="98" customFormat="1" ht="30" customHeight="1" x14ac:dyDescent="0.25">
      <c r="A65" s="95"/>
      <c r="B65" s="95"/>
      <c r="C65" s="96"/>
      <c r="D65" s="31"/>
      <c r="E65" s="97"/>
      <c r="F65" s="97"/>
      <c r="G65" s="96"/>
    </row>
    <row r="66" spans="1:7" s="98" customFormat="1" ht="30" customHeight="1" x14ac:dyDescent="0.25">
      <c r="A66" s="96"/>
      <c r="B66" s="95"/>
      <c r="C66" s="96"/>
      <c r="D66" s="31"/>
      <c r="E66" s="97"/>
      <c r="F66" s="97"/>
      <c r="G66" s="96"/>
    </row>
    <row r="67" spans="1:7" s="98" customFormat="1" ht="30" customHeight="1" x14ac:dyDescent="0.25">
      <c r="A67" s="96"/>
      <c r="B67" s="95"/>
      <c r="C67" s="96"/>
      <c r="D67" s="31"/>
      <c r="E67" s="97"/>
      <c r="F67" s="97"/>
      <c r="G67" s="96"/>
    </row>
    <row r="68" spans="1:7" s="98" customFormat="1" ht="30" customHeight="1" x14ac:dyDescent="0.25">
      <c r="A68" s="96"/>
      <c r="B68" s="95"/>
      <c r="C68" s="96"/>
      <c r="D68" s="31"/>
      <c r="E68" s="97"/>
      <c r="F68" s="97"/>
      <c r="G68" s="96"/>
    </row>
    <row r="69" spans="1:7" s="98" customFormat="1" ht="30" customHeight="1" x14ac:dyDescent="0.25">
      <c r="A69" s="96"/>
      <c r="B69" s="95"/>
      <c r="C69" s="96"/>
      <c r="D69" s="31"/>
      <c r="E69" s="97"/>
      <c r="F69" s="97"/>
      <c r="G69" s="96"/>
    </row>
    <row r="70" spans="1:7" s="98" customFormat="1" ht="30" customHeight="1" x14ac:dyDescent="0.25">
      <c r="A70" s="96"/>
      <c r="B70" s="95"/>
      <c r="C70" s="96"/>
      <c r="D70" s="31"/>
      <c r="E70" s="97"/>
      <c r="F70" s="97"/>
      <c r="G70" s="96"/>
    </row>
    <row r="71" spans="1:7" s="104" customFormat="1" ht="30" customHeight="1" x14ac:dyDescent="0.25">
      <c r="A71" s="102"/>
      <c r="B71" s="95"/>
      <c r="C71" s="96"/>
      <c r="D71" s="31"/>
      <c r="E71" s="97"/>
      <c r="F71" s="103"/>
      <c r="G71" s="102"/>
    </row>
    <row r="72" spans="1:7" s="104" customFormat="1" ht="30" customHeight="1" x14ac:dyDescent="0.25">
      <c r="A72" s="102"/>
      <c r="B72" s="95"/>
      <c r="C72" s="96"/>
      <c r="D72" s="31"/>
      <c r="E72" s="97"/>
      <c r="F72" s="103"/>
      <c r="G72" s="102"/>
    </row>
    <row r="73" spans="1:7" s="104" customFormat="1" ht="30" customHeight="1" x14ac:dyDescent="0.25">
      <c r="A73" s="102"/>
      <c r="B73" s="95"/>
      <c r="C73" s="96"/>
      <c r="D73" s="31"/>
      <c r="E73" s="97"/>
      <c r="F73" s="103"/>
      <c r="G73" s="102"/>
    </row>
    <row r="74" spans="1:7" s="111" customFormat="1" ht="15.75" customHeight="1" x14ac:dyDescent="0.25">
      <c r="A74" s="105"/>
      <c r="B74" s="106"/>
      <c r="C74" s="107"/>
      <c r="D74" s="2" t="s">
        <v>190</v>
      </c>
      <c r="E74" s="108">
        <f>SUM(E22:E73)</f>
        <v>25398.150000000005</v>
      </c>
      <c r="F74" s="109"/>
      <c r="G74" s="110"/>
    </row>
  </sheetData>
  <mergeCells count="7">
    <mergeCell ref="A14:G14"/>
    <mergeCell ref="A20:G20"/>
    <mergeCell ref="A1:G1"/>
    <mergeCell ref="A3:G3"/>
    <mergeCell ref="A4:G4"/>
    <mergeCell ref="A5:G5"/>
    <mergeCell ref="A6:G6"/>
  </mergeCells>
  <printOptions horizontalCentered="1"/>
  <pageMargins left="0.23611111111111099" right="0.23611111111111099" top="0.74791666666666701" bottom="0.74861111111111101" header="0.511811023622047" footer="0.31527777777777799"/>
  <pageSetup paperSize="9" scale="89" fitToHeight="0" orientation="landscape" horizontalDpi="300" verticalDpi="300" r:id="rId1"/>
  <headerFooter>
    <oddFooter>&amp;LMentor S.A.&amp;C&amp;A&amp;RStrona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54"/>
  <sheetViews>
    <sheetView topLeftCell="A40" zoomScale="85" zoomScaleNormal="85" workbookViewId="0">
      <selection activeCell="E47" sqref="E47"/>
    </sheetView>
  </sheetViews>
  <sheetFormatPr defaultColWidth="9.109375" defaultRowHeight="9" x14ac:dyDescent="0.25"/>
  <cols>
    <col min="1" max="1" width="35.5546875" style="11" customWidth="1"/>
    <col min="2" max="2" width="20.5546875" style="11" customWidth="1"/>
    <col min="3" max="3" width="20.5546875" style="24" customWidth="1"/>
    <col min="4" max="4" width="24.33203125" style="112" customWidth="1"/>
    <col min="5" max="6" width="20.5546875" style="113" customWidth="1"/>
    <col min="7" max="7" width="20.5546875" style="10" customWidth="1"/>
    <col min="8" max="16384" width="9.109375" style="10"/>
  </cols>
  <sheetData>
    <row r="1" spans="1:7" s="14" customFormat="1" ht="15.75" customHeight="1" x14ac:dyDescent="0.25">
      <c r="A1" s="182" t="s">
        <v>273</v>
      </c>
      <c r="B1" s="182"/>
      <c r="C1" s="182"/>
      <c r="D1" s="182"/>
      <c r="E1" s="182"/>
      <c r="F1" s="182"/>
      <c r="G1" s="182"/>
    </row>
    <row r="2" spans="1:7" s="14" customFormat="1" ht="10.5" customHeight="1" x14ac:dyDescent="0.25">
      <c r="A2" s="114"/>
      <c r="B2" s="9"/>
      <c r="C2" s="9"/>
      <c r="D2" s="9"/>
      <c r="E2" s="115"/>
      <c r="F2" s="115"/>
      <c r="G2" s="116"/>
    </row>
    <row r="3" spans="1:7" s="14" customFormat="1" ht="10.5" customHeight="1" x14ac:dyDescent="0.25">
      <c r="A3" s="183" t="s">
        <v>238</v>
      </c>
      <c r="B3" s="183"/>
      <c r="C3" s="183"/>
      <c r="D3" s="183"/>
      <c r="E3" s="183"/>
      <c r="F3" s="183"/>
      <c r="G3" s="183"/>
    </row>
    <row r="4" spans="1:7" s="14" customFormat="1" ht="10.5" customHeight="1" x14ac:dyDescent="0.25">
      <c r="A4" s="117"/>
      <c r="B4" s="118"/>
      <c r="C4" s="118"/>
      <c r="D4" s="118"/>
      <c r="E4" s="118"/>
      <c r="F4" s="118"/>
      <c r="G4" s="119"/>
    </row>
    <row r="5" spans="1:7" s="14" customFormat="1" ht="49.5" customHeight="1" x14ac:dyDescent="0.25">
      <c r="A5" s="183" t="s">
        <v>274</v>
      </c>
      <c r="B5" s="183"/>
      <c r="C5" s="183"/>
      <c r="D5" s="183"/>
      <c r="E5" s="183"/>
      <c r="F5" s="183"/>
      <c r="G5" s="183"/>
    </row>
    <row r="6" spans="1:7" s="14" customFormat="1" ht="10.5" customHeight="1" x14ac:dyDescent="0.25">
      <c r="A6" s="184" t="s">
        <v>240</v>
      </c>
      <c r="B6" s="184"/>
      <c r="C6" s="184"/>
      <c r="D6" s="184"/>
      <c r="E6" s="184"/>
      <c r="F6" s="184"/>
      <c r="G6" s="184"/>
    </row>
    <row r="7" spans="1:7" s="14" customFormat="1" ht="10.5" customHeight="1" x14ac:dyDescent="0.25">
      <c r="A7" s="84"/>
      <c r="E7" s="115"/>
      <c r="F7" s="115"/>
      <c r="G7" s="116"/>
    </row>
    <row r="8" spans="1:7" s="14" customFormat="1" ht="10.5" customHeight="1" x14ac:dyDescent="0.25">
      <c r="A8" s="82" t="s">
        <v>241</v>
      </c>
      <c r="B8" s="83"/>
      <c r="D8" s="44" t="s">
        <v>275</v>
      </c>
      <c r="E8" s="115"/>
      <c r="F8" s="115"/>
      <c r="G8" s="116"/>
    </row>
    <row r="9" spans="1:7" s="14" customFormat="1" ht="10.5" customHeight="1" x14ac:dyDescent="0.25">
      <c r="A9" s="84" t="s">
        <v>243</v>
      </c>
      <c r="B9" s="44"/>
      <c r="D9" s="44" t="s">
        <v>276</v>
      </c>
      <c r="E9" s="44"/>
      <c r="F9" s="115"/>
      <c r="G9" s="116"/>
    </row>
    <row r="10" spans="1:7" s="14" customFormat="1" ht="10.5" customHeight="1" x14ac:dyDescent="0.25">
      <c r="A10" s="86" t="s">
        <v>244</v>
      </c>
      <c r="B10" s="44"/>
      <c r="D10" s="44" t="s">
        <v>245</v>
      </c>
      <c r="E10" s="44"/>
      <c r="F10" s="115"/>
      <c r="G10" s="116"/>
    </row>
    <row r="11" spans="1:7" s="14" customFormat="1" ht="10.5" customHeight="1" x14ac:dyDescent="0.25">
      <c r="A11" s="84" t="s">
        <v>246</v>
      </c>
      <c r="B11" s="44"/>
      <c r="D11" s="44" t="s">
        <v>247</v>
      </c>
      <c r="E11" s="44"/>
      <c r="F11" s="115"/>
      <c r="G11" s="116"/>
    </row>
    <row r="12" spans="1:7" s="14" customFormat="1" ht="10.199999999999999" x14ac:dyDescent="0.25">
      <c r="A12" s="84" t="s">
        <v>248</v>
      </c>
      <c r="B12" s="44"/>
      <c r="D12" s="44" t="s">
        <v>44</v>
      </c>
      <c r="E12" s="44"/>
      <c r="F12" s="115"/>
      <c r="G12" s="116"/>
    </row>
    <row r="13" spans="1:7" s="14" customFormat="1" ht="10.199999999999999" x14ac:dyDescent="0.25">
      <c r="A13" s="84"/>
      <c r="B13" s="44"/>
      <c r="D13" s="44"/>
      <c r="E13" s="44"/>
      <c r="F13" s="115"/>
      <c r="G13" s="116"/>
    </row>
    <row r="14" spans="1:7" s="14" customFormat="1" ht="21" customHeight="1" x14ac:dyDescent="0.25">
      <c r="A14" s="181" t="s">
        <v>249</v>
      </c>
      <c r="B14" s="181"/>
      <c r="C14" s="181"/>
      <c r="D14" s="181"/>
      <c r="E14" s="181"/>
      <c r="F14" s="181"/>
      <c r="G14" s="181"/>
    </row>
    <row r="15" spans="1:7" s="14" customFormat="1" ht="10.199999999999999" x14ac:dyDescent="0.25">
      <c r="A15" s="87" t="s">
        <v>250</v>
      </c>
      <c r="B15" s="88"/>
      <c r="C15" s="89"/>
      <c r="D15" s="88"/>
      <c r="E15" s="88"/>
      <c r="F15" s="89"/>
      <c r="G15" s="90"/>
    </row>
    <row r="16" spans="1:7" s="14" customFormat="1" ht="10.199999999999999" x14ac:dyDescent="0.25">
      <c r="A16" s="87" t="s">
        <v>251</v>
      </c>
      <c r="B16" s="88"/>
      <c r="C16" s="89"/>
      <c r="D16" s="88"/>
      <c r="E16" s="88"/>
      <c r="F16" s="89"/>
      <c r="G16" s="90"/>
    </row>
    <row r="17" spans="1:7" s="14" customFormat="1" ht="10.199999999999999" x14ac:dyDescent="0.25">
      <c r="A17" s="87" t="s">
        <v>252</v>
      </c>
      <c r="B17" s="88"/>
      <c r="C17" s="89"/>
      <c r="D17" s="88"/>
      <c r="E17" s="88"/>
      <c r="F17" s="89"/>
      <c r="G17" s="90"/>
    </row>
    <row r="18" spans="1:7" s="14" customFormat="1" ht="10.199999999999999" x14ac:dyDescent="0.25">
      <c r="A18" s="84"/>
      <c r="B18" s="44"/>
      <c r="D18" s="44"/>
      <c r="E18" s="44"/>
      <c r="F18" s="115"/>
      <c r="G18" s="116"/>
    </row>
    <row r="19" spans="1:7" s="14" customFormat="1" ht="15" customHeight="1" x14ac:dyDescent="0.25">
      <c r="A19" s="176" t="s">
        <v>277</v>
      </c>
      <c r="B19" s="176"/>
      <c r="C19" s="176"/>
      <c r="D19" s="176"/>
      <c r="E19" s="176"/>
      <c r="F19" s="176"/>
      <c r="G19" s="176"/>
    </row>
    <row r="20" spans="1:7" s="98" customFormat="1" ht="75" customHeight="1" x14ac:dyDescent="0.25">
      <c r="A20" s="120" t="s">
        <v>255</v>
      </c>
      <c r="B20" s="93" t="s">
        <v>256</v>
      </c>
      <c r="C20" s="5" t="s">
        <v>257</v>
      </c>
      <c r="D20" s="5" t="s">
        <v>258</v>
      </c>
      <c r="E20" s="94" t="s">
        <v>259</v>
      </c>
      <c r="F20" s="94" t="s">
        <v>222</v>
      </c>
      <c r="G20" s="3" t="s">
        <v>260</v>
      </c>
    </row>
    <row r="21" spans="1:7" s="98" customFormat="1" ht="30" customHeight="1" x14ac:dyDescent="0.25">
      <c r="A21" s="121" t="s">
        <v>278</v>
      </c>
      <c r="B21" s="122"/>
      <c r="C21" s="121">
        <v>2022</v>
      </c>
      <c r="D21" s="123" t="s">
        <v>262</v>
      </c>
      <c r="E21" s="124">
        <v>2100</v>
      </c>
      <c r="F21" s="31"/>
      <c r="G21" s="96"/>
    </row>
    <row r="22" spans="1:7" s="98" customFormat="1" ht="30" customHeight="1" x14ac:dyDescent="0.25">
      <c r="A22" s="121" t="s">
        <v>279</v>
      </c>
      <c r="B22" s="122"/>
      <c r="C22" s="121">
        <v>2022</v>
      </c>
      <c r="D22" s="123" t="s">
        <v>262</v>
      </c>
      <c r="E22" s="124">
        <v>933</v>
      </c>
      <c r="F22" s="31"/>
      <c r="G22" s="96"/>
    </row>
    <row r="23" spans="1:7" s="98" customFormat="1" ht="30" customHeight="1" x14ac:dyDescent="0.25">
      <c r="A23" s="121" t="s">
        <v>280</v>
      </c>
      <c r="B23" s="122"/>
      <c r="C23" s="121">
        <v>2022</v>
      </c>
      <c r="D23" s="123" t="s">
        <v>262</v>
      </c>
      <c r="E23" s="124">
        <v>3577.24</v>
      </c>
      <c r="F23" s="31"/>
      <c r="G23" s="96"/>
    </row>
    <row r="24" spans="1:7" s="98" customFormat="1" ht="30" customHeight="1" x14ac:dyDescent="0.25">
      <c r="A24" s="121" t="s">
        <v>281</v>
      </c>
      <c r="B24" s="122"/>
      <c r="C24" s="121">
        <v>2023</v>
      </c>
      <c r="D24" s="123" t="s">
        <v>262</v>
      </c>
      <c r="E24" s="124">
        <v>1462.6</v>
      </c>
      <c r="F24" s="31"/>
      <c r="G24" s="96"/>
    </row>
    <row r="25" spans="1:7" s="98" customFormat="1" ht="30" customHeight="1" x14ac:dyDescent="0.25">
      <c r="A25" s="121" t="s">
        <v>282</v>
      </c>
      <c r="B25" s="122"/>
      <c r="C25" s="121">
        <v>2023</v>
      </c>
      <c r="D25" s="123" t="s">
        <v>262</v>
      </c>
      <c r="E25" s="124">
        <v>3790</v>
      </c>
      <c r="F25" s="31"/>
      <c r="G25" s="96"/>
    </row>
    <row r="26" spans="1:7" s="98" customFormat="1" ht="30" customHeight="1" x14ac:dyDescent="0.25">
      <c r="A26" s="95" t="s">
        <v>283</v>
      </c>
      <c r="B26" s="95"/>
      <c r="C26" s="95">
        <v>2024</v>
      </c>
      <c r="D26" s="123" t="s">
        <v>262</v>
      </c>
      <c r="E26" s="31">
        <v>3658.54</v>
      </c>
      <c r="F26" s="31"/>
      <c r="G26" s="96"/>
    </row>
    <row r="27" spans="1:7" s="98" customFormat="1" ht="30" customHeight="1" x14ac:dyDescent="0.2">
      <c r="A27" s="99" t="s">
        <v>284</v>
      </c>
      <c r="B27" s="125"/>
      <c r="C27" s="99">
        <v>2025</v>
      </c>
      <c r="D27" s="99" t="s">
        <v>262</v>
      </c>
      <c r="E27" s="99">
        <v>3901.63</v>
      </c>
      <c r="F27" s="31"/>
      <c r="G27" s="96"/>
    </row>
    <row r="28" spans="1:7" s="98" customFormat="1" ht="30" customHeight="1" x14ac:dyDescent="0.25">
      <c r="A28" s="100"/>
      <c r="B28" s="100"/>
      <c r="C28" s="100"/>
      <c r="D28" s="100"/>
      <c r="E28" s="100"/>
      <c r="F28" s="31"/>
      <c r="G28" s="96"/>
    </row>
    <row r="29" spans="1:7" s="98" customFormat="1" ht="30" customHeight="1" x14ac:dyDescent="0.25">
      <c r="A29" s="121"/>
      <c r="B29" s="122"/>
      <c r="C29" s="121"/>
      <c r="D29" s="123"/>
      <c r="E29" s="124"/>
      <c r="F29" s="31"/>
      <c r="G29" s="96"/>
    </row>
    <row r="30" spans="1:7" s="98" customFormat="1" ht="30" customHeight="1" x14ac:dyDescent="0.25">
      <c r="A30" s="121"/>
      <c r="B30" s="122"/>
      <c r="C30" s="121"/>
      <c r="D30" s="123"/>
      <c r="E30" s="124"/>
      <c r="F30" s="31"/>
      <c r="G30" s="96"/>
    </row>
    <row r="31" spans="1:7" s="98" customFormat="1" ht="30" customHeight="1" x14ac:dyDescent="0.25">
      <c r="A31" s="121"/>
      <c r="B31" s="122"/>
      <c r="C31" s="121"/>
      <c r="D31" s="123"/>
      <c r="E31" s="124"/>
      <c r="F31" s="31"/>
      <c r="G31" s="96"/>
    </row>
    <row r="32" spans="1:7" s="98" customFormat="1" ht="30" customHeight="1" x14ac:dyDescent="0.25">
      <c r="A32" s="121"/>
      <c r="B32" s="122"/>
      <c r="C32" s="121"/>
      <c r="D32" s="123"/>
      <c r="E32" s="124"/>
      <c r="F32" s="31"/>
      <c r="G32" s="96"/>
    </row>
    <row r="33" spans="1:7" s="98" customFormat="1" ht="30" customHeight="1" x14ac:dyDescent="0.25">
      <c r="A33" s="121"/>
      <c r="B33" s="122"/>
      <c r="C33" s="121"/>
      <c r="D33" s="123"/>
      <c r="E33" s="124"/>
      <c r="F33" s="31"/>
      <c r="G33" s="96"/>
    </row>
    <row r="34" spans="1:7" s="98" customFormat="1" ht="30" customHeight="1" x14ac:dyDescent="0.25">
      <c r="A34" s="121"/>
      <c r="B34" s="122"/>
      <c r="C34" s="121"/>
      <c r="D34" s="123"/>
      <c r="E34" s="124"/>
      <c r="F34" s="31"/>
      <c r="G34" s="96"/>
    </row>
    <row r="35" spans="1:7" s="98" customFormat="1" ht="30" customHeight="1" x14ac:dyDescent="0.25">
      <c r="A35" s="121"/>
      <c r="B35" s="122"/>
      <c r="C35" s="121"/>
      <c r="D35" s="123"/>
      <c r="E35" s="124"/>
      <c r="F35" s="31"/>
      <c r="G35" s="96"/>
    </row>
    <row r="36" spans="1:7" s="98" customFormat="1" ht="30" customHeight="1" x14ac:dyDescent="0.25">
      <c r="A36" s="121"/>
      <c r="B36" s="122"/>
      <c r="C36" s="121"/>
      <c r="D36" s="123"/>
      <c r="E36" s="124"/>
      <c r="F36" s="31"/>
      <c r="G36" s="96"/>
    </row>
    <row r="37" spans="1:7" s="98" customFormat="1" ht="30" customHeight="1" x14ac:dyDescent="0.25">
      <c r="A37" s="121"/>
      <c r="B37" s="122"/>
      <c r="C37" s="121"/>
      <c r="D37" s="123"/>
      <c r="E37" s="124"/>
      <c r="F37" s="31"/>
      <c r="G37" s="126"/>
    </row>
    <row r="38" spans="1:7" s="98" customFormat="1" ht="30" customHeight="1" x14ac:dyDescent="0.25">
      <c r="A38" s="95"/>
      <c r="B38" s="122"/>
      <c r="C38" s="95"/>
      <c r="D38" s="123"/>
      <c r="E38" s="31"/>
      <c r="F38" s="124"/>
      <c r="G38" s="126"/>
    </row>
    <row r="39" spans="1:7" s="98" customFormat="1" ht="30" customHeight="1" x14ac:dyDescent="0.25">
      <c r="A39" s="95"/>
      <c r="B39" s="122"/>
      <c r="C39" s="95"/>
      <c r="D39" s="123"/>
      <c r="E39" s="31"/>
      <c r="F39" s="124"/>
      <c r="G39" s="126"/>
    </row>
    <row r="40" spans="1:7" s="98" customFormat="1" ht="30" customHeight="1" x14ac:dyDescent="0.25">
      <c r="A40" s="95"/>
      <c r="B40" s="122"/>
      <c r="C40" s="95"/>
      <c r="D40" s="123"/>
      <c r="E40" s="31"/>
      <c r="F40" s="31"/>
      <c r="G40" s="126"/>
    </row>
    <row r="41" spans="1:7" s="98" customFormat="1" ht="30" customHeight="1" x14ac:dyDescent="0.25">
      <c r="A41" s="95"/>
      <c r="B41" s="95"/>
      <c r="C41" s="95"/>
      <c r="D41" s="123"/>
      <c r="E41" s="31"/>
      <c r="F41" s="127"/>
      <c r="G41" s="126"/>
    </row>
    <row r="42" spans="1:7" s="98" customFormat="1" ht="30" customHeight="1" x14ac:dyDescent="0.25">
      <c r="A42" s="95"/>
      <c r="B42" s="95"/>
      <c r="C42" s="95"/>
      <c r="D42" s="123"/>
      <c r="E42" s="31"/>
      <c r="F42" s="31"/>
      <c r="G42" s="96"/>
    </row>
    <row r="43" spans="1:7" s="98" customFormat="1" ht="30" customHeight="1" x14ac:dyDescent="0.25">
      <c r="A43" s="95"/>
      <c r="B43" s="95"/>
      <c r="C43" s="95"/>
      <c r="D43" s="123"/>
      <c r="E43" s="31"/>
      <c r="F43" s="31"/>
      <c r="G43" s="126"/>
    </row>
    <row r="44" spans="1:7" s="98" customFormat="1" ht="30" customHeight="1" x14ac:dyDescent="0.25">
      <c r="A44" s="95"/>
      <c r="B44" s="95"/>
      <c r="C44" s="95"/>
      <c r="D44" s="123"/>
      <c r="E44" s="31"/>
      <c r="F44" s="31"/>
      <c r="G44" s="126"/>
    </row>
    <row r="45" spans="1:7" s="98" customFormat="1" ht="30" customHeight="1" x14ac:dyDescent="0.25">
      <c r="A45" s="95"/>
      <c r="B45" s="95"/>
      <c r="C45" s="95"/>
      <c r="D45" s="123"/>
      <c r="E45" s="31"/>
      <c r="F45" s="31"/>
      <c r="G45" s="126"/>
    </row>
    <row r="46" spans="1:7" s="128" customFormat="1" ht="30" customHeight="1" x14ac:dyDescent="0.25">
      <c r="A46" s="95"/>
      <c r="B46" s="95"/>
      <c r="C46" s="95"/>
      <c r="D46" s="123"/>
      <c r="E46" s="31"/>
      <c r="F46" s="127"/>
      <c r="G46" s="126"/>
    </row>
    <row r="47" spans="1:7" s="104" customFormat="1" ht="15.75" customHeight="1" x14ac:dyDescent="0.25">
      <c r="A47" s="105"/>
      <c r="B47" s="129"/>
      <c r="C47" s="106"/>
      <c r="D47" s="130" t="s">
        <v>190</v>
      </c>
      <c r="E47" s="2">
        <f>SUM(E21:E46)</f>
        <v>19423.010000000002</v>
      </c>
      <c r="F47" s="131"/>
      <c r="G47" s="132"/>
    </row>
    <row r="48" spans="1:7" x14ac:dyDescent="0.25">
      <c r="A48" s="133"/>
      <c r="B48" s="133"/>
      <c r="C48" s="134"/>
      <c r="D48" s="135"/>
      <c r="E48" s="136"/>
      <c r="F48" s="136"/>
      <c r="G48" s="104"/>
    </row>
    <row r="49" spans="4:4" x14ac:dyDescent="0.25">
      <c r="D49" s="137"/>
    </row>
    <row r="50" spans="4:4" x14ac:dyDescent="0.25">
      <c r="D50" s="137"/>
    </row>
    <row r="51" spans="4:4" x14ac:dyDescent="0.25">
      <c r="D51" s="137"/>
    </row>
    <row r="52" spans="4:4" x14ac:dyDescent="0.25">
      <c r="D52" s="137"/>
    </row>
    <row r="53" spans="4:4" x14ac:dyDescent="0.25">
      <c r="D53" s="137"/>
    </row>
    <row r="54" spans="4:4" x14ac:dyDescent="0.25">
      <c r="D54" s="137"/>
    </row>
    <row r="55" spans="4:4" x14ac:dyDescent="0.25">
      <c r="D55" s="137"/>
    </row>
    <row r="56" spans="4:4" x14ac:dyDescent="0.25">
      <c r="D56" s="137"/>
    </row>
    <row r="57" spans="4:4" x14ac:dyDescent="0.25">
      <c r="D57" s="137"/>
    </row>
    <row r="58" spans="4:4" x14ac:dyDescent="0.25">
      <c r="D58" s="137"/>
    </row>
    <row r="59" spans="4:4" x14ac:dyDescent="0.25">
      <c r="D59" s="137"/>
    </row>
    <row r="60" spans="4:4" x14ac:dyDescent="0.25">
      <c r="D60" s="137"/>
    </row>
    <row r="61" spans="4:4" x14ac:dyDescent="0.25">
      <c r="D61" s="137"/>
    </row>
    <row r="62" spans="4:4" x14ac:dyDescent="0.25">
      <c r="D62" s="137"/>
    </row>
    <row r="63" spans="4:4" x14ac:dyDescent="0.25">
      <c r="D63" s="137"/>
    </row>
    <row r="64" spans="4:4" x14ac:dyDescent="0.25">
      <c r="D64" s="137"/>
    </row>
    <row r="65" spans="4:4" x14ac:dyDescent="0.25">
      <c r="D65" s="137"/>
    </row>
    <row r="66" spans="4:4" x14ac:dyDescent="0.25">
      <c r="D66" s="137"/>
    </row>
    <row r="67" spans="4:4" x14ac:dyDescent="0.25">
      <c r="D67" s="137"/>
    </row>
    <row r="68" spans="4:4" x14ac:dyDescent="0.25">
      <c r="D68" s="137"/>
    </row>
    <row r="69" spans="4:4" x14ac:dyDescent="0.25">
      <c r="D69" s="137"/>
    </row>
    <row r="70" spans="4:4" x14ac:dyDescent="0.25">
      <c r="D70" s="137"/>
    </row>
    <row r="71" spans="4:4" x14ac:dyDescent="0.25">
      <c r="D71" s="137"/>
    </row>
    <row r="72" spans="4:4" x14ac:dyDescent="0.25">
      <c r="D72" s="137"/>
    </row>
    <row r="73" spans="4:4" x14ac:dyDescent="0.25">
      <c r="D73" s="137"/>
    </row>
    <row r="74" spans="4:4" x14ac:dyDescent="0.25">
      <c r="D74" s="137"/>
    </row>
    <row r="75" spans="4:4" x14ac:dyDescent="0.25">
      <c r="D75" s="137"/>
    </row>
    <row r="76" spans="4:4" x14ac:dyDescent="0.25">
      <c r="D76" s="137"/>
    </row>
    <row r="77" spans="4:4" x14ac:dyDescent="0.25">
      <c r="D77" s="137"/>
    </row>
    <row r="78" spans="4:4" x14ac:dyDescent="0.25">
      <c r="D78" s="137"/>
    </row>
    <row r="79" spans="4:4" x14ac:dyDescent="0.25">
      <c r="D79" s="137"/>
    </row>
    <row r="80" spans="4:4" x14ac:dyDescent="0.25">
      <c r="D80" s="137"/>
    </row>
    <row r="81" spans="4:4" x14ac:dyDescent="0.25">
      <c r="D81" s="137"/>
    </row>
    <row r="82" spans="4:4" x14ac:dyDescent="0.25">
      <c r="D82" s="137"/>
    </row>
    <row r="83" spans="4:4" x14ac:dyDescent="0.25">
      <c r="D83" s="137"/>
    </row>
    <row r="84" spans="4:4" x14ac:dyDescent="0.25">
      <c r="D84" s="137"/>
    </row>
    <row r="85" spans="4:4" x14ac:dyDescent="0.25">
      <c r="D85" s="137"/>
    </row>
    <row r="86" spans="4:4" x14ac:dyDescent="0.25">
      <c r="D86" s="137"/>
    </row>
    <row r="87" spans="4:4" x14ac:dyDescent="0.25">
      <c r="D87" s="137"/>
    </row>
    <row r="88" spans="4:4" x14ac:dyDescent="0.25">
      <c r="D88" s="137"/>
    </row>
    <row r="89" spans="4:4" x14ac:dyDescent="0.25">
      <c r="D89" s="137"/>
    </row>
    <row r="90" spans="4:4" x14ac:dyDescent="0.25">
      <c r="D90" s="137"/>
    </row>
    <row r="91" spans="4:4" x14ac:dyDescent="0.25">
      <c r="D91" s="137"/>
    </row>
    <row r="92" spans="4:4" x14ac:dyDescent="0.25">
      <c r="D92" s="137"/>
    </row>
    <row r="93" spans="4:4" x14ac:dyDescent="0.25">
      <c r="D93" s="137"/>
    </row>
    <row r="94" spans="4:4" x14ac:dyDescent="0.25">
      <c r="D94" s="137"/>
    </row>
    <row r="95" spans="4:4" x14ac:dyDescent="0.25">
      <c r="D95" s="137"/>
    </row>
    <row r="96" spans="4:4" x14ac:dyDescent="0.25">
      <c r="D96" s="137"/>
    </row>
    <row r="97" spans="4:4" x14ac:dyDescent="0.25">
      <c r="D97" s="137"/>
    </row>
    <row r="98" spans="4:4" x14ac:dyDescent="0.25">
      <c r="D98" s="137"/>
    </row>
    <row r="99" spans="4:4" x14ac:dyDescent="0.25">
      <c r="D99" s="137"/>
    </row>
    <row r="100" spans="4:4" x14ac:dyDescent="0.25">
      <c r="D100" s="137"/>
    </row>
    <row r="101" spans="4:4" x14ac:dyDescent="0.25">
      <c r="D101" s="137"/>
    </row>
    <row r="102" spans="4:4" x14ac:dyDescent="0.25">
      <c r="D102" s="137"/>
    </row>
    <row r="103" spans="4:4" x14ac:dyDescent="0.25">
      <c r="D103" s="137"/>
    </row>
    <row r="104" spans="4:4" x14ac:dyDescent="0.25">
      <c r="D104" s="137"/>
    </row>
    <row r="105" spans="4:4" x14ac:dyDescent="0.25">
      <c r="D105" s="137"/>
    </row>
    <row r="106" spans="4:4" x14ac:dyDescent="0.25">
      <c r="D106" s="137"/>
    </row>
    <row r="107" spans="4:4" x14ac:dyDescent="0.25">
      <c r="D107" s="137"/>
    </row>
    <row r="108" spans="4:4" x14ac:dyDescent="0.25">
      <c r="D108" s="137"/>
    </row>
    <row r="109" spans="4:4" x14ac:dyDescent="0.25">
      <c r="D109" s="137"/>
    </row>
    <row r="110" spans="4:4" x14ac:dyDescent="0.25">
      <c r="D110" s="137"/>
    </row>
    <row r="111" spans="4:4" x14ac:dyDescent="0.25">
      <c r="D111" s="137"/>
    </row>
    <row r="112" spans="4:4" x14ac:dyDescent="0.25">
      <c r="D112" s="137"/>
    </row>
    <row r="113" spans="4:4" x14ac:dyDescent="0.25">
      <c r="D113" s="137"/>
    </row>
    <row r="114" spans="4:4" x14ac:dyDescent="0.25">
      <c r="D114" s="137"/>
    </row>
    <row r="115" spans="4:4" x14ac:dyDescent="0.25">
      <c r="D115" s="137"/>
    </row>
    <row r="116" spans="4:4" x14ac:dyDescent="0.25">
      <c r="D116" s="137"/>
    </row>
    <row r="117" spans="4:4" x14ac:dyDescent="0.25">
      <c r="D117" s="137"/>
    </row>
    <row r="118" spans="4:4" x14ac:dyDescent="0.25">
      <c r="D118" s="137"/>
    </row>
    <row r="119" spans="4:4" x14ac:dyDescent="0.25">
      <c r="D119" s="137"/>
    </row>
    <row r="120" spans="4:4" x14ac:dyDescent="0.25">
      <c r="D120" s="137"/>
    </row>
    <row r="121" spans="4:4" x14ac:dyDescent="0.25">
      <c r="D121" s="137"/>
    </row>
    <row r="122" spans="4:4" x14ac:dyDescent="0.25">
      <c r="D122" s="137"/>
    </row>
    <row r="123" spans="4:4" x14ac:dyDescent="0.25">
      <c r="D123" s="137"/>
    </row>
    <row r="124" spans="4:4" x14ac:dyDescent="0.25">
      <c r="D124" s="137"/>
    </row>
    <row r="125" spans="4:4" x14ac:dyDescent="0.25">
      <c r="D125" s="137"/>
    </row>
    <row r="126" spans="4:4" x14ac:dyDescent="0.25">
      <c r="D126" s="137"/>
    </row>
    <row r="127" spans="4:4" x14ac:dyDescent="0.25">
      <c r="D127" s="137"/>
    </row>
    <row r="128" spans="4:4" x14ac:dyDescent="0.25">
      <c r="D128" s="137"/>
    </row>
    <row r="129" spans="4:4" x14ac:dyDescent="0.25">
      <c r="D129" s="137"/>
    </row>
    <row r="130" spans="4:4" x14ac:dyDescent="0.25">
      <c r="D130" s="137"/>
    </row>
    <row r="131" spans="4:4" x14ac:dyDescent="0.25">
      <c r="D131" s="137"/>
    </row>
    <row r="132" spans="4:4" x14ac:dyDescent="0.25">
      <c r="D132" s="137"/>
    </row>
    <row r="133" spans="4:4" x14ac:dyDescent="0.25">
      <c r="D133" s="137"/>
    </row>
    <row r="134" spans="4:4" x14ac:dyDescent="0.25">
      <c r="D134" s="137"/>
    </row>
    <row r="135" spans="4:4" x14ac:dyDescent="0.25">
      <c r="D135" s="137"/>
    </row>
    <row r="136" spans="4:4" x14ac:dyDescent="0.25">
      <c r="D136" s="137"/>
    </row>
    <row r="137" spans="4:4" x14ac:dyDescent="0.25">
      <c r="D137" s="137"/>
    </row>
    <row r="138" spans="4:4" x14ac:dyDescent="0.25">
      <c r="D138" s="137"/>
    </row>
    <row r="139" spans="4:4" x14ac:dyDescent="0.25">
      <c r="D139" s="137"/>
    </row>
    <row r="140" spans="4:4" x14ac:dyDescent="0.25">
      <c r="D140" s="137"/>
    </row>
    <row r="141" spans="4:4" x14ac:dyDescent="0.25">
      <c r="D141" s="137"/>
    </row>
    <row r="142" spans="4:4" x14ac:dyDescent="0.25">
      <c r="D142" s="137"/>
    </row>
    <row r="143" spans="4:4" x14ac:dyDescent="0.25">
      <c r="D143" s="137"/>
    </row>
    <row r="144" spans="4:4" x14ac:dyDescent="0.25">
      <c r="D144" s="137"/>
    </row>
    <row r="145" spans="4:4" x14ac:dyDescent="0.25">
      <c r="D145" s="137"/>
    </row>
    <row r="146" spans="4:4" x14ac:dyDescent="0.25">
      <c r="D146" s="137"/>
    </row>
    <row r="147" spans="4:4" x14ac:dyDescent="0.25">
      <c r="D147" s="137"/>
    </row>
    <row r="148" spans="4:4" x14ac:dyDescent="0.25">
      <c r="D148" s="137"/>
    </row>
    <row r="149" spans="4:4" x14ac:dyDescent="0.25">
      <c r="D149" s="137"/>
    </row>
    <row r="150" spans="4:4" x14ac:dyDescent="0.25">
      <c r="D150" s="137"/>
    </row>
    <row r="151" spans="4:4" x14ac:dyDescent="0.25">
      <c r="D151" s="137"/>
    </row>
    <row r="152" spans="4:4" x14ac:dyDescent="0.25">
      <c r="D152" s="137"/>
    </row>
    <row r="153" spans="4:4" x14ac:dyDescent="0.25">
      <c r="D153" s="137"/>
    </row>
    <row r="154" spans="4:4" x14ac:dyDescent="0.25">
      <c r="D154" s="137"/>
    </row>
  </sheetData>
  <mergeCells count="6">
    <mergeCell ref="A19:G19"/>
    <mergeCell ref="A1:G1"/>
    <mergeCell ref="A3:G3"/>
    <mergeCell ref="A5:G5"/>
    <mergeCell ref="A6:G6"/>
    <mergeCell ref="A14:G14"/>
  </mergeCells>
  <printOptions horizontalCentered="1"/>
  <pageMargins left="0.25" right="0.25" top="0.75" bottom="0.75" header="0.511811023622047" footer="0.3"/>
  <pageSetup paperSize="9" scale="62" orientation="portrait" horizontalDpi="300" verticalDpi="300"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1"/>
  <sheetViews>
    <sheetView topLeftCell="A28" zoomScale="85" zoomScaleNormal="85" workbookViewId="0">
      <selection activeCell="E31" sqref="E31"/>
    </sheetView>
  </sheetViews>
  <sheetFormatPr defaultColWidth="9.109375" defaultRowHeight="9" x14ac:dyDescent="0.15"/>
  <cols>
    <col min="1" max="1" width="35.5546875" style="138" customWidth="1"/>
    <col min="2" max="3" width="20.5546875" style="138" customWidth="1"/>
    <col min="4" max="4" width="24.33203125" style="138" customWidth="1"/>
    <col min="5" max="7" width="20.5546875" style="138" customWidth="1"/>
    <col min="8" max="16384" width="9.109375" style="138"/>
  </cols>
  <sheetData>
    <row r="1" spans="1:7" s="139" customFormat="1" ht="15.75" customHeight="1" x14ac:dyDescent="0.25">
      <c r="A1" s="182" t="s">
        <v>285</v>
      </c>
      <c r="B1" s="182"/>
      <c r="C1" s="182"/>
      <c r="D1" s="182"/>
      <c r="E1" s="182"/>
      <c r="F1" s="182"/>
      <c r="G1" s="182"/>
    </row>
    <row r="2" spans="1:7" ht="10.5" customHeight="1" x14ac:dyDescent="0.2">
      <c r="A2" s="76"/>
      <c r="B2" s="78"/>
      <c r="C2" s="78"/>
      <c r="D2" s="78"/>
      <c r="G2" s="140"/>
    </row>
    <row r="3" spans="1:7" s="10" customFormat="1" ht="10.5" customHeight="1" x14ac:dyDescent="0.25">
      <c r="A3" s="183" t="s">
        <v>238</v>
      </c>
      <c r="B3" s="183"/>
      <c r="C3" s="183"/>
      <c r="D3" s="183"/>
      <c r="E3" s="183"/>
      <c r="F3" s="183"/>
      <c r="G3" s="183"/>
    </row>
    <row r="4" spans="1:7" s="104" customFormat="1" ht="10.5" customHeight="1" x14ac:dyDescent="0.25">
      <c r="A4" s="117"/>
      <c r="B4" s="118"/>
      <c r="C4" s="118"/>
      <c r="D4" s="118"/>
      <c r="E4" s="118"/>
      <c r="F4" s="118"/>
      <c r="G4" s="119"/>
    </row>
    <row r="5" spans="1:7" s="10" customFormat="1" ht="33.75" customHeight="1" x14ac:dyDescent="0.25">
      <c r="A5" s="183" t="s">
        <v>286</v>
      </c>
      <c r="B5" s="183"/>
      <c r="C5" s="183"/>
      <c r="D5" s="183"/>
      <c r="E5" s="183"/>
      <c r="F5" s="183"/>
      <c r="G5" s="183"/>
    </row>
    <row r="6" spans="1:7" s="10" customFormat="1" ht="10.5" customHeight="1" x14ac:dyDescent="0.25">
      <c r="A6" s="141"/>
      <c r="B6" s="14"/>
      <c r="C6" s="14"/>
      <c r="D6" s="14"/>
      <c r="G6" s="79"/>
    </row>
    <row r="7" spans="1:7" s="10" customFormat="1" ht="10.5" customHeight="1" x14ac:dyDescent="0.25">
      <c r="A7" s="82" t="s">
        <v>241</v>
      </c>
      <c r="B7" s="83"/>
      <c r="C7" s="14"/>
      <c r="D7" s="44" t="s">
        <v>275</v>
      </c>
      <c r="E7" s="115"/>
      <c r="G7" s="79"/>
    </row>
    <row r="8" spans="1:7" s="10" customFormat="1" ht="10.5" customHeight="1" x14ac:dyDescent="0.25">
      <c r="A8" s="84" t="s">
        <v>243</v>
      </c>
      <c r="B8" s="44"/>
      <c r="C8" s="14"/>
      <c r="D8" s="44" t="s">
        <v>44</v>
      </c>
      <c r="E8" s="44"/>
      <c r="G8" s="79"/>
    </row>
    <row r="9" spans="1:7" s="10" customFormat="1" ht="10.5" customHeight="1" x14ac:dyDescent="0.25">
      <c r="A9" s="86" t="s">
        <v>244</v>
      </c>
      <c r="B9" s="44"/>
      <c r="C9" s="14"/>
      <c r="D9" s="44" t="s">
        <v>245</v>
      </c>
      <c r="E9" s="44"/>
      <c r="G9" s="79"/>
    </row>
    <row r="10" spans="1:7" s="10" customFormat="1" ht="10.5" customHeight="1" x14ac:dyDescent="0.25">
      <c r="A10" s="84" t="s">
        <v>246</v>
      </c>
      <c r="B10" s="44"/>
      <c r="C10" s="14"/>
      <c r="D10" s="44" t="s">
        <v>247</v>
      </c>
      <c r="E10" s="44"/>
      <c r="G10" s="79"/>
    </row>
    <row r="11" spans="1:7" s="10" customFormat="1" ht="10.5" customHeight="1" x14ac:dyDescent="0.25">
      <c r="A11" s="84" t="s">
        <v>248</v>
      </c>
      <c r="B11" s="44"/>
      <c r="C11" s="14"/>
      <c r="D11" s="44" t="s">
        <v>44</v>
      </c>
      <c r="E11" s="44"/>
      <c r="G11" s="79"/>
    </row>
    <row r="12" spans="1:7" s="10" customFormat="1" ht="10.5" customHeight="1" x14ac:dyDescent="0.25">
      <c r="A12" s="84"/>
      <c r="B12" s="44"/>
      <c r="C12" s="14"/>
      <c r="D12" s="44"/>
      <c r="E12" s="44"/>
      <c r="G12" s="79"/>
    </row>
    <row r="13" spans="1:7" s="10" customFormat="1" ht="21" customHeight="1" x14ac:dyDescent="0.25">
      <c r="A13" s="181" t="s">
        <v>249</v>
      </c>
      <c r="B13" s="181"/>
      <c r="C13" s="181"/>
      <c r="D13" s="181"/>
      <c r="E13" s="181"/>
      <c r="F13" s="181"/>
      <c r="G13" s="181"/>
    </row>
    <row r="14" spans="1:7" s="10" customFormat="1" ht="10.5" customHeight="1" x14ac:dyDescent="0.25">
      <c r="A14" s="87" t="s">
        <v>250</v>
      </c>
      <c r="B14" s="88"/>
      <c r="C14" s="89"/>
      <c r="D14" s="88"/>
      <c r="E14" s="88"/>
      <c r="F14" s="89"/>
      <c r="G14" s="90"/>
    </row>
    <row r="15" spans="1:7" s="10" customFormat="1" ht="10.5" customHeight="1" x14ac:dyDescent="0.25">
      <c r="A15" s="87" t="s">
        <v>251</v>
      </c>
      <c r="B15" s="88"/>
      <c r="C15" s="89"/>
      <c r="D15" s="88"/>
      <c r="E15" s="88"/>
      <c r="F15" s="89"/>
      <c r="G15" s="90"/>
    </row>
    <row r="16" spans="1:7" s="10" customFormat="1" ht="10.5" customHeight="1" x14ac:dyDescent="0.25">
      <c r="A16" s="87" t="s">
        <v>252</v>
      </c>
      <c r="B16" s="88"/>
      <c r="C16" s="89"/>
      <c r="D16" s="88"/>
      <c r="E16" s="88"/>
      <c r="F16" s="89"/>
      <c r="G16" s="90"/>
    </row>
    <row r="17" spans="1:7" s="10" customFormat="1" ht="10.5" customHeight="1" x14ac:dyDescent="0.25">
      <c r="A17" s="84"/>
      <c r="B17" s="44"/>
      <c r="C17" s="14"/>
      <c r="D17" s="44"/>
      <c r="E17" s="44"/>
      <c r="G17" s="79"/>
    </row>
    <row r="18" spans="1:7" s="8" customFormat="1" ht="15" customHeight="1" x14ac:dyDescent="0.2">
      <c r="A18" s="142" t="s">
        <v>287</v>
      </c>
      <c r="B18" s="143"/>
      <c r="C18" s="143"/>
      <c r="D18" s="143"/>
      <c r="E18" s="143"/>
      <c r="F18" s="143"/>
      <c r="G18" s="144"/>
    </row>
    <row r="19" spans="1:7" s="8" customFormat="1" ht="75" customHeight="1" x14ac:dyDescent="0.2">
      <c r="A19" s="145" t="s">
        <v>288</v>
      </c>
      <c r="B19" s="93" t="s">
        <v>256</v>
      </c>
      <c r="C19" s="5" t="s">
        <v>257</v>
      </c>
      <c r="D19" s="5" t="s">
        <v>258</v>
      </c>
      <c r="E19" s="94" t="s">
        <v>259</v>
      </c>
      <c r="F19" s="94" t="s">
        <v>222</v>
      </c>
      <c r="G19" s="3" t="s">
        <v>260</v>
      </c>
    </row>
    <row r="20" spans="1:7" s="146" customFormat="1" ht="30" customHeight="1" x14ac:dyDescent="0.15">
      <c r="A20" s="95" t="s">
        <v>289</v>
      </c>
      <c r="B20" s="95"/>
      <c r="C20" s="95">
        <v>2024</v>
      </c>
      <c r="D20" s="123" t="s">
        <v>262</v>
      </c>
      <c r="E20" s="31">
        <v>6600</v>
      </c>
      <c r="F20" s="31"/>
      <c r="G20" s="96"/>
    </row>
    <row r="21" spans="1:7" s="147" customFormat="1" ht="30" customHeight="1" x14ac:dyDescent="0.15">
      <c r="A21" s="95" t="s">
        <v>290</v>
      </c>
      <c r="B21" s="95"/>
      <c r="C21" s="95">
        <v>2025</v>
      </c>
      <c r="D21" s="123" t="s">
        <v>262</v>
      </c>
      <c r="E21" s="31">
        <v>1680</v>
      </c>
      <c r="F21" s="31"/>
      <c r="G21" s="126"/>
    </row>
    <row r="22" spans="1:7" s="147" customFormat="1" ht="30" customHeight="1" x14ac:dyDescent="0.15">
      <c r="A22" s="95" t="s">
        <v>291</v>
      </c>
      <c r="B22" s="95"/>
      <c r="C22" s="95">
        <v>2026</v>
      </c>
      <c r="D22" s="123" t="s">
        <v>262</v>
      </c>
      <c r="E22" s="31">
        <v>11131</v>
      </c>
      <c r="F22" s="31"/>
      <c r="G22" s="126"/>
    </row>
    <row r="23" spans="1:7" s="147" customFormat="1" ht="30" customHeight="1" x14ac:dyDescent="0.15">
      <c r="A23" s="95"/>
      <c r="B23" s="95"/>
      <c r="C23" s="95"/>
      <c r="D23" s="123"/>
      <c r="E23" s="31"/>
      <c r="F23" s="31"/>
      <c r="G23" s="126"/>
    </row>
    <row r="24" spans="1:7" s="147" customFormat="1" ht="30" customHeight="1" x14ac:dyDescent="0.15">
      <c r="A24" s="95"/>
      <c r="B24" s="95"/>
      <c r="C24" s="95"/>
      <c r="D24" s="123"/>
      <c r="E24" s="31"/>
      <c r="F24" s="31"/>
      <c r="G24" s="126"/>
    </row>
    <row r="25" spans="1:7" s="147" customFormat="1" ht="30" customHeight="1" x14ac:dyDescent="0.15">
      <c r="A25" s="95"/>
      <c r="B25" s="95"/>
      <c r="C25" s="95"/>
      <c r="D25" s="123"/>
      <c r="E25" s="31"/>
      <c r="F25" s="127"/>
      <c r="G25" s="126"/>
    </row>
    <row r="26" spans="1:7" s="147" customFormat="1" ht="30" customHeight="1" x14ac:dyDescent="0.15">
      <c r="A26" s="95"/>
      <c r="B26" s="95"/>
      <c r="C26" s="95"/>
      <c r="D26" s="123"/>
      <c r="E26" s="31"/>
      <c r="F26" s="31"/>
      <c r="G26" s="96"/>
    </row>
    <row r="27" spans="1:7" s="147" customFormat="1" ht="30" customHeight="1" x14ac:dyDescent="0.15">
      <c r="A27" s="95"/>
      <c r="B27" s="95"/>
      <c r="C27" s="95"/>
      <c r="D27" s="123"/>
      <c r="E27" s="31"/>
      <c r="F27" s="31"/>
      <c r="G27" s="126"/>
    </row>
    <row r="28" spans="1:7" s="147" customFormat="1" ht="30" customHeight="1" x14ac:dyDescent="0.15">
      <c r="A28" s="95"/>
      <c r="B28" s="95"/>
      <c r="C28" s="95"/>
      <c r="D28" s="123"/>
      <c r="E28" s="31"/>
      <c r="F28" s="31"/>
      <c r="G28" s="126"/>
    </row>
    <row r="29" spans="1:7" s="147" customFormat="1" ht="30" customHeight="1" x14ac:dyDescent="0.15">
      <c r="A29" s="95"/>
      <c r="B29" s="95"/>
      <c r="C29" s="95"/>
      <c r="D29" s="123"/>
      <c r="E29" s="31"/>
      <c r="F29" s="31"/>
      <c r="G29" s="126"/>
    </row>
    <row r="30" spans="1:7" s="147" customFormat="1" ht="30" customHeight="1" x14ac:dyDescent="0.15">
      <c r="A30" s="95"/>
      <c r="B30" s="95"/>
      <c r="C30" s="95"/>
      <c r="D30" s="123"/>
      <c r="E30" s="31"/>
      <c r="F30" s="127"/>
      <c r="G30" s="126"/>
    </row>
    <row r="31" spans="1:7" ht="15.75" customHeight="1" x14ac:dyDescent="0.15">
      <c r="A31" s="105"/>
      <c r="B31" s="129"/>
      <c r="C31" s="106"/>
      <c r="D31" s="130" t="s">
        <v>190</v>
      </c>
      <c r="E31" s="2">
        <f>SUM(E20:E30)</f>
        <v>19411</v>
      </c>
      <c r="F31" s="131"/>
      <c r="G31" s="132"/>
    </row>
  </sheetData>
  <mergeCells count="4">
    <mergeCell ref="A1:G1"/>
    <mergeCell ref="A3:G3"/>
    <mergeCell ref="A5:G5"/>
    <mergeCell ref="A13:G13"/>
  </mergeCells>
  <printOptions horizontalCentered="1"/>
  <pageMargins left="0.25" right="0.25" top="0.75" bottom="0.75" header="0.511811023622047" footer="0.3"/>
  <pageSetup paperSize="9" scale="79" orientation="landscape" horizontalDpi="300" verticalDpi="300" r:id="rId1"/>
  <headerFooter>
    <oddFooter>&amp;LMentor S.A.&amp;C&amp;A&amp;RStrona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
  <sheetViews>
    <sheetView zoomScaleNormal="100" workbookViewId="0">
      <selection activeCell="D18" sqref="D18"/>
    </sheetView>
  </sheetViews>
  <sheetFormatPr defaultColWidth="8.6640625" defaultRowHeight="13.2" x14ac:dyDescent="0.25"/>
  <cols>
    <col min="1" max="1" width="21.88671875" customWidth="1"/>
    <col min="2" max="3" width="29.33203125" customWidth="1"/>
    <col min="4" max="4" width="21.6640625" customWidth="1"/>
    <col min="5" max="5" width="38.6640625" customWidth="1"/>
  </cols>
  <sheetData>
    <row r="1" spans="1:5" x14ac:dyDescent="0.25">
      <c r="A1" s="150" t="s">
        <v>300</v>
      </c>
      <c r="B1" s="151"/>
      <c r="C1" s="151"/>
      <c r="D1" s="152"/>
      <c r="E1" s="152"/>
    </row>
    <row r="2" spans="1:5" ht="27" x14ac:dyDescent="0.25">
      <c r="A2" s="153" t="s">
        <v>301</v>
      </c>
      <c r="B2" s="153" t="s">
        <v>302</v>
      </c>
      <c r="C2" s="153" t="s">
        <v>293</v>
      </c>
      <c r="D2" s="153" t="s">
        <v>294</v>
      </c>
      <c r="E2" s="153" t="s">
        <v>295</v>
      </c>
    </row>
    <row r="3" spans="1:5" ht="12.75" customHeight="1" x14ac:dyDescent="0.25">
      <c r="A3" s="186" t="s">
        <v>303</v>
      </c>
      <c r="B3" s="186"/>
      <c r="C3" s="154"/>
      <c r="D3" s="153"/>
      <c r="E3" s="153"/>
    </row>
    <row r="4" spans="1:5" x14ac:dyDescent="0.25">
      <c r="A4" s="148"/>
      <c r="B4" s="149"/>
      <c r="C4" s="149"/>
      <c r="D4" s="148"/>
      <c r="E4" s="148"/>
    </row>
  </sheetData>
  <mergeCells count="1">
    <mergeCell ref="A3:B3"/>
  </mergeCells>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0"/>
  <sheetViews>
    <sheetView zoomScaleNormal="100" workbookViewId="0">
      <selection activeCell="B1" sqref="B1"/>
    </sheetView>
  </sheetViews>
  <sheetFormatPr defaultColWidth="9.109375" defaultRowHeight="12.6" x14ac:dyDescent="0.2"/>
  <cols>
    <col min="1" max="1" width="5.88671875" style="7" customWidth="1"/>
    <col min="2" max="2" width="32.44140625" style="7" customWidth="1"/>
    <col min="3" max="3" width="14.109375" style="7" customWidth="1"/>
    <col min="4" max="4" width="13.33203125" style="7" customWidth="1"/>
    <col min="5" max="5" width="21.44140625" style="7" customWidth="1"/>
    <col min="6" max="6" width="27.44140625" style="7" customWidth="1"/>
    <col min="7" max="16384" width="9.109375" style="7"/>
  </cols>
  <sheetData>
    <row r="1" spans="1:6" x14ac:dyDescent="0.2">
      <c r="A1" s="155" t="s">
        <v>304</v>
      </c>
      <c r="B1" s="156"/>
      <c r="C1" s="156"/>
      <c r="D1" s="157"/>
      <c r="E1" s="157"/>
      <c r="F1" s="158"/>
    </row>
    <row r="2" spans="1:6" ht="49.5" customHeight="1" x14ac:dyDescent="0.2">
      <c r="A2" s="187" t="s">
        <v>305</v>
      </c>
      <c r="B2" s="187"/>
      <c r="C2" s="187"/>
      <c r="D2" s="187"/>
      <c r="E2" s="187"/>
      <c r="F2" s="187"/>
    </row>
    <row r="3" spans="1:6" x14ac:dyDescent="0.2">
      <c r="A3" s="159" t="s">
        <v>296</v>
      </c>
      <c r="B3" s="160"/>
      <c r="C3" s="160"/>
      <c r="D3" s="160"/>
      <c r="E3" s="160"/>
      <c r="F3" s="161"/>
    </row>
    <row r="4" spans="1:6" ht="147.75" customHeight="1" x14ac:dyDescent="0.2">
      <c r="A4" s="188" t="s">
        <v>306</v>
      </c>
      <c r="B4" s="188"/>
      <c r="C4" s="188"/>
      <c r="D4" s="188"/>
      <c r="E4" s="188"/>
      <c r="F4" s="188"/>
    </row>
    <row r="5" spans="1:6" ht="39.75" customHeight="1" x14ac:dyDescent="0.2">
      <c r="A5" s="189" t="s">
        <v>307</v>
      </c>
      <c r="B5" s="189"/>
      <c r="C5" s="189"/>
      <c r="D5" s="189"/>
      <c r="E5" s="189"/>
      <c r="F5" s="189"/>
    </row>
    <row r="6" spans="1:6" ht="32.25" customHeight="1" x14ac:dyDescent="0.2">
      <c r="A6" s="190" t="s">
        <v>297</v>
      </c>
      <c r="B6" s="190"/>
      <c r="C6" s="190"/>
      <c r="D6" s="190"/>
      <c r="E6" s="190"/>
      <c r="F6" s="190"/>
    </row>
    <row r="7" spans="1:6" ht="62.25" customHeight="1" x14ac:dyDescent="0.2">
      <c r="A7" s="162" t="s">
        <v>308</v>
      </c>
      <c r="B7" s="162" t="s">
        <v>309</v>
      </c>
      <c r="C7" s="162" t="s">
        <v>298</v>
      </c>
      <c r="D7" s="162" t="s">
        <v>299</v>
      </c>
      <c r="E7" s="162" t="s">
        <v>259</v>
      </c>
      <c r="F7" s="162" t="s">
        <v>310</v>
      </c>
    </row>
    <row r="8" spans="1:6" ht="32.25" customHeight="1" x14ac:dyDescent="0.2">
      <c r="A8" s="163">
        <v>1</v>
      </c>
      <c r="B8" s="164"/>
      <c r="C8" s="164"/>
      <c r="D8" s="164"/>
      <c r="E8" s="165"/>
      <c r="F8" s="166"/>
    </row>
    <row r="9" spans="1:6" ht="32.25" customHeight="1" x14ac:dyDescent="0.2">
      <c r="A9" s="163">
        <v>2</v>
      </c>
      <c r="B9" s="164"/>
      <c r="C9" s="164"/>
      <c r="D9" s="164"/>
      <c r="E9" s="165"/>
      <c r="F9" s="166"/>
    </row>
    <row r="10" spans="1:6" ht="32.25" customHeight="1" x14ac:dyDescent="0.2">
      <c r="A10" s="163">
        <v>3</v>
      </c>
      <c r="B10" s="164"/>
      <c r="C10" s="164"/>
      <c r="D10" s="164"/>
      <c r="E10" s="165"/>
      <c r="F10" s="166"/>
    </row>
    <row r="11" spans="1:6" ht="32.25" customHeight="1" x14ac:dyDescent="0.2">
      <c r="A11" s="163">
        <v>4</v>
      </c>
      <c r="B11" s="164"/>
      <c r="C11" s="164"/>
      <c r="D11" s="164"/>
      <c r="E11" s="165"/>
      <c r="F11" s="166"/>
    </row>
    <row r="12" spans="1:6" ht="32.25" customHeight="1" x14ac:dyDescent="0.2">
      <c r="A12" s="163">
        <v>5</v>
      </c>
      <c r="B12" s="164"/>
      <c r="C12" s="164"/>
      <c r="D12" s="164"/>
      <c r="E12" s="165"/>
      <c r="F12" s="166"/>
    </row>
    <row r="13" spans="1:6" ht="32.25" customHeight="1" x14ac:dyDescent="0.2">
      <c r="A13" s="163">
        <v>6</v>
      </c>
      <c r="B13" s="164"/>
      <c r="C13" s="164"/>
      <c r="D13" s="164"/>
      <c r="E13" s="165"/>
      <c r="F13" s="166"/>
    </row>
    <row r="14" spans="1:6" ht="32.25" customHeight="1" x14ac:dyDescent="0.2">
      <c r="A14" s="163">
        <v>7</v>
      </c>
      <c r="B14" s="164"/>
      <c r="C14" s="164"/>
      <c r="D14" s="164"/>
      <c r="E14" s="165"/>
      <c r="F14" s="166"/>
    </row>
    <row r="15" spans="1:6" ht="32.25" customHeight="1" x14ac:dyDescent="0.2">
      <c r="A15" s="163">
        <v>8</v>
      </c>
      <c r="B15" s="164"/>
      <c r="C15" s="164"/>
      <c r="D15" s="164"/>
      <c r="E15" s="165"/>
      <c r="F15" s="166"/>
    </row>
    <row r="16" spans="1:6" ht="32.25" customHeight="1" x14ac:dyDescent="0.2">
      <c r="A16" s="163">
        <v>9</v>
      </c>
      <c r="B16" s="164"/>
      <c r="C16" s="164"/>
      <c r="D16" s="164"/>
      <c r="E16" s="165"/>
      <c r="F16" s="166"/>
    </row>
    <row r="17" spans="1:6" ht="32.25" customHeight="1" x14ac:dyDescent="0.2">
      <c r="A17" s="163">
        <v>10</v>
      </c>
      <c r="B17" s="164"/>
      <c r="C17" s="164"/>
      <c r="D17" s="164"/>
      <c r="E17" s="165"/>
      <c r="F17" s="166"/>
    </row>
    <row r="18" spans="1:6" ht="32.25" customHeight="1" x14ac:dyDescent="0.2">
      <c r="A18" s="163">
        <v>11</v>
      </c>
      <c r="B18" s="164"/>
      <c r="C18" s="164"/>
      <c r="D18" s="164"/>
      <c r="E18" s="165"/>
      <c r="F18" s="166"/>
    </row>
    <row r="19" spans="1:6" ht="32.25" customHeight="1" x14ac:dyDescent="0.2">
      <c r="A19" s="163">
        <v>12</v>
      </c>
      <c r="B19" s="164"/>
      <c r="C19" s="164"/>
      <c r="D19" s="164"/>
      <c r="E19" s="165"/>
      <c r="F19" s="166"/>
    </row>
    <row r="20" spans="1:6" ht="22.5" customHeight="1" x14ac:dyDescent="0.2">
      <c r="A20" s="163"/>
      <c r="B20" s="167" t="s">
        <v>292</v>
      </c>
      <c r="C20" s="164"/>
      <c r="D20" s="164"/>
      <c r="E20" s="165">
        <f>SUM(E8:E19)</f>
        <v>0</v>
      </c>
      <c r="F20" s="166"/>
    </row>
  </sheetData>
  <mergeCells count="4">
    <mergeCell ref="A2:F2"/>
    <mergeCell ref="A4:F4"/>
    <mergeCell ref="A5:F5"/>
    <mergeCell ref="A6:F6"/>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76</TotalTime>
  <Application>Microsoft Excel</Application>
  <DocSecurity>0</DocSecurity>
  <ScaleCrop>false</ScaleCrop>
  <HeadingPairs>
    <vt:vector size="2" baseType="variant">
      <vt:variant>
        <vt:lpstr>Arkusze</vt:lpstr>
      </vt:variant>
      <vt:variant>
        <vt:i4>7</vt:i4>
      </vt:variant>
    </vt:vector>
  </HeadingPairs>
  <TitlesOfParts>
    <vt:vector size="7" baseType="lpstr">
      <vt:lpstr>Dane podstawowe</vt:lpstr>
      <vt:lpstr>Budynki i budowle</vt:lpstr>
      <vt:lpstr>Elektronika stacjonarna</vt:lpstr>
      <vt:lpstr>Elektronika przenośna</vt:lpstr>
      <vt:lpstr>Monitoring</vt:lpstr>
      <vt:lpstr>eksponaty</vt:lpstr>
      <vt:lpstr>maszyny, urządzenia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bwroblewski</dc:creator>
  <dc:description/>
  <cp:lastModifiedBy>Malwina Szafrańska</cp:lastModifiedBy>
  <cp:revision>3</cp:revision>
  <cp:lastPrinted>2026-07-29T09:46:32Z</cp:lastPrinted>
  <dcterms:created xsi:type="dcterms:W3CDTF">2026-07-21T05:35:53Z</dcterms:created>
  <dcterms:modified xsi:type="dcterms:W3CDTF">2026-07-29T09:46:40Z</dcterms:modified>
  <dc:language>pl-PL</dc:language>
</cp:coreProperties>
</file>